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A2" i="170"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F135" i="34"/>
  <c r="F130" i="34"/>
  <c r="F129" i="34"/>
  <c r="F127" i="34"/>
  <c r="F126" i="34"/>
  <c r="F110" i="34"/>
  <c r="B5847" i="106"/>
  <c r="D5847" i="106" s="1"/>
  <c r="B5752" i="106"/>
  <c r="D5752" i="106" s="1"/>
  <c r="B5599" i="106"/>
  <c r="D5599" i="106" s="1"/>
  <c r="K274" i="5"/>
  <c r="H173" i="5"/>
  <c r="B5906" i="106" s="1"/>
  <c r="D5906" i="106" s="1"/>
  <c r="H109" i="5"/>
  <c r="B6025" i="106" s="1"/>
  <c r="D6025" i="106" s="1"/>
  <c r="F105" i="34"/>
  <c r="H4" i="4"/>
  <c r="H6" i="4"/>
  <c r="B2656" i="106" s="1"/>
  <c r="D2656" i="106" s="1"/>
  <c r="B2655" i="106"/>
  <c r="D2655" i="106" s="1"/>
  <c r="D17" i="7"/>
  <c r="B4104" i="106" s="1"/>
  <c r="D4104" i="106" s="1"/>
  <c r="D12" i="7"/>
  <c r="B1769" i="106" s="1"/>
  <c r="D1769" i="106" s="1"/>
  <c r="D11" i="7"/>
  <c r="B1768" i="106" s="1"/>
  <c r="D1768" i="106" s="1"/>
  <c r="D15" i="7"/>
  <c r="B1772" i="106" s="1"/>
  <c r="D1772" i="106" s="1"/>
  <c r="G173" i="5" l="1"/>
  <c r="B5778" i="106" s="1"/>
  <c r="D5778" i="106" s="1"/>
  <c r="B5770" i="106"/>
  <c r="D5770" i="106" s="1"/>
  <c r="F172" i="5"/>
  <c r="B5644" i="106" s="1"/>
  <c r="D5644" i="106" s="1"/>
  <c r="D109" i="5"/>
  <c r="L331" i="29"/>
  <c r="L305" i="29"/>
  <c r="L354" i="29"/>
  <c r="K278" i="29"/>
  <c r="H288" i="29"/>
  <c r="B1454" i="106" s="1"/>
  <c r="D1454" i="106" s="1"/>
  <c r="K84" i="29"/>
  <c r="K24" i="12"/>
  <c r="J90" i="28"/>
  <c r="L13" i="11"/>
  <c r="B2060" i="106" s="1"/>
  <c r="D2060" i="106" s="1"/>
  <c r="F19" i="7"/>
  <c r="G109" i="5"/>
  <c r="B6024" i="106" s="1"/>
  <c r="D6024" i="106" s="1"/>
  <c r="E29" i="108"/>
  <c r="K178" i="29"/>
  <c r="F13" i="4" s="1"/>
  <c r="B2596" i="106" s="1"/>
  <c r="D2596" i="106" s="1"/>
  <c r="G29" i="108"/>
  <c r="D7" i="7"/>
  <c r="B1763" i="106" s="1"/>
  <c r="D1763" i="106" s="1"/>
  <c r="E109" i="5"/>
  <c r="E4" i="4" s="1"/>
  <c r="B2630" i="106" s="1"/>
  <c r="D2630" i="106" s="1"/>
  <c r="B1746" i="106"/>
  <c r="D1746" i="106" s="1"/>
  <c r="B5356" i="106"/>
  <c r="D5356" i="106" s="1"/>
  <c r="D4" i="4"/>
  <c r="B2564" i="106" s="1"/>
  <c r="D2564" i="106" s="1"/>
  <c r="D5" i="7"/>
  <c r="B1761" i="106" s="1"/>
  <c r="D1761" i="106" s="1"/>
  <c r="B6995" i="106"/>
  <c r="D6995" i="106" s="1"/>
  <c r="E102" i="29"/>
  <c r="B2790" i="106" s="1"/>
  <c r="D2790" i="106" s="1"/>
  <c r="D37" i="108"/>
  <c r="D40" i="108" s="1"/>
  <c r="E42" i="108" s="1"/>
  <c r="G30" i="108"/>
  <c r="E30" i="108"/>
  <c r="F38" i="34"/>
  <c r="C172" i="5"/>
  <c r="C109" i="5"/>
  <c r="B5121" i="106" s="1"/>
  <c r="D5121" i="106" s="1"/>
  <c r="D58" i="36"/>
  <c r="D11" i="37"/>
  <c r="D37" i="36"/>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D30" i="36" l="1"/>
  <c r="B7760" i="106"/>
  <c r="D7760" i="106" s="1"/>
  <c r="B3724" i="106"/>
  <c r="D3724" i="106" s="1"/>
  <c r="F73" i="34"/>
  <c r="G15" i="4"/>
  <c r="B6032" i="106" s="1"/>
  <c r="D6032" i="106" s="1"/>
  <c r="F275" i="5"/>
  <c r="B7733" i="106"/>
  <c r="D7733" i="106" s="1"/>
  <c r="K26" i="12"/>
  <c r="B7743" i="106" s="1"/>
  <c r="D7743" i="106" s="1"/>
  <c r="L16" i="11"/>
  <c r="B2061" i="106" s="1"/>
  <c r="D2061" i="106" s="1"/>
  <c r="G4" i="4"/>
  <c r="B2603" i="106" s="1"/>
  <c r="D2603" i="106" s="1"/>
  <c r="D19" i="7"/>
  <c r="B1775" i="106" s="1"/>
  <c r="D1775" i="106" s="1"/>
  <c r="B1381" i="106"/>
  <c r="D1381" i="106" s="1"/>
  <c r="L114" i="29"/>
  <c r="C114" i="29"/>
  <c r="B757" i="106" s="1"/>
  <c r="D757" i="106" s="1"/>
  <c r="B5214" i="106"/>
  <c r="D5214" i="106" s="1"/>
  <c r="C173" i="5"/>
  <c r="C4" i="4"/>
  <c r="B2551" i="106" s="1"/>
  <c r="D2551"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<sst xmlns="http://schemas.openxmlformats.org/spreadsheetml/2006/main" count="5063" uniqueCount="2126">
  <si>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</si>
  <si>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</si>
  <si>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</si>
  <si>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</si>
  <si>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</si>
  <si>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</si>
  <si>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</si>
  <si>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</si>
  <si>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</si>
  <si>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</si>
  <si>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</si>
  <si>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</si>
  <si>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</si>
  <si>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</si>
  <si>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</si>
  <si>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</si>
  <si>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</si>
  <si>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</si>
  <si>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</si>
  <si>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</si>
  <si>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</si>
  <si>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</si>
  <si>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</si>
  <si>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</si>
  <si>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</si>
  <si>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</si>
  <si>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</si>
  <si>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</si>
  <si>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</si>
  <si>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</si>
  <si>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</si>
  <si>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</si>
  <si>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</si>
  <si>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</si>
  <si>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</si>
  <si>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</si>
  <si>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</si>
  <si>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</si>
  <si>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</si>
  <si>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</si>
  <si>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</si>
  <si>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</si>
  <si>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</si>
  <si>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</si>
  <si>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</si>
  <si>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</si>
  <si>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</si>
  <si>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</si>
  <si>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</si>
  <si>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</si>
  <si>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</si>
  <si>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</si>
  <si>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</si>
  <si>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</si>
  <si>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</si>
  <si>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</si>
  <si>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</si>
  <si>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</si>
  <si>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</si>
  <si>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</si>
  <si>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</si>
  <si>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</si>
  <si>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</si>
  <si>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</si>
  <si>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</si>
  <si>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</si>
  <si>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</si>
  <si>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</si>
  <si>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</si>
  <si>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</si>
  <si>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</si>
  <si>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</si>
  <si>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</si>
  <si>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</si>
  <si>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</si>
  <si>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</si>
  <si>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</si>
  <si>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</si>
  <si>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</si>
  <si>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</si>
  <si>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</si>
  <si>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</si>
  <si>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</si>
  <si>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</si>
  <si>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</si>
  <si>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</si>
  <si>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</si>
  <si>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</si>
  <si>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</si>
  <si>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</si>
  <si>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</si>
  <si>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</si>
  <si>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</si>
  <si>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</si>
  <si>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</si>
  <si>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</si>
  <si>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</si>
  <si>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</si>
  <si>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</si>
  <si>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</si>
  <si>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</si>
  <si>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</si>
  <si>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</si>
  <si>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</si>
  <si>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</si>
  <si>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</si>
  <si>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</si>
  <si>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</si>
  <si>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</si>
  <si>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</si>
  <si>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</si>
  <si>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</si>
  <si>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</si>
  <si>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</si>
  <si>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</si>
  <si>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</si>
  <si>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</si>
  <si>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</si>
  <si>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</si>
  <si>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</si>
  <si>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</si>
  <si>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</si>
  <si>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</si>
  <si>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</si>
  <si>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</si>
  <si>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</si>
  <si>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</si>
  <si>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</si>
  <si>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</si>
  <si>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</si>
  <si>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</si>
  <si>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</si>
  <si>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</si>
  <si>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</si>
  <si>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</si>
  <si>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</si>
  <si>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</si>
  <si>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</si>
  <si>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</si>
  <si>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</si>
  <si>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</si>
  <si>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</si>
  <si>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</si>
  <si>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</si>
  <si>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</si>
  <si>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</si>
  <si>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</si>
  <si>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</si>
  <si>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</si>
  <si>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</si>
  <si>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</si>
  <si>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</si>
  <si>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</si>
  <si>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</si>
  <si>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</si>
  <si>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</si>
  <si>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</si>
  <si>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</si>
  <si>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</si>
  <si>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</si>
  <si>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</si>
  <si>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</si>
  <si>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</si>
  <si>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</si>
  <si>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</si>
  <si>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</si>
  <si>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</si>
  <si>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</si>
  <si>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</si>
  <si>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</si>
  <si>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</si>
  <si>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</si>
  <si>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</si>
  <si>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</si>
  <si>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</si>
  <si>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</si>
  <si>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</si>
  <si>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</si>
  <si>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</si>
  <si>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</si>
  <si>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</si>
  <si>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</si>
  <si>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</si>
  <si>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</si>
  <si>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</si>
  <si>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</si>
  <si>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</si>
  <si>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</si>
  <si>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</si>
  <si>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</si>
  <si>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</si>
  <si>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</si>
  <si>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</si>
  <si>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</si>
  <si>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</si>
  <si>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</si>
  <si>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</si>
  <si>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</si>
  <si>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</si>
  <si>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</si>
  <si>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</si>
  <si>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</si>
  <si>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</si>
  <si>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</si>
  <si>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</si>
  <si>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</si>
  <si>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</si>
  <si>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</si>
  <si>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</si>
  <si>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</si>
  <si>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</si>
  <si>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</si>
  <si>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</si>
  <si>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</si>
  <si>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</si>
  <si>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</si>
  <si>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</si>
  <si>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</si>
  <si>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</si>
  <si>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</si>
  <si>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</si>
  <si>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</si>
  <si>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</si>
  <si>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</si>
  <si>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</si>
  <si>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</si>
  <si>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</si>
  <si>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</si>
  <si>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</si>
  <si>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</si>
  <si>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</si>
  <si>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</si>
  <si>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</si>
  <si>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</si>
  <si>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</si>
  <si>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</si>
  <si>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</si>
  <si>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</si>
  <si>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</si>
  <si>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</si>
  <si>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</si>
  <si>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</si>
  <si>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</si>
  <si>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</si>
  <si>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</si>
  <si>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</si>
  <si>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</si>
  <si>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</si>
  <si>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</si>
  <si>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</si>
  <si>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</si>
  <si>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</si>
  <si>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</si>
  <si>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</si>
  <si>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</si>
  <si>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</si>
  <si>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</si>
  <si>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</si>
  <si>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</si>
  <si>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</si>
  <si>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</si>
  <si>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</si>
  <si>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</si>
  <si>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</si>
  <si>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</si>
  <si>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</si>
  <si>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</si>
  <si>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</si>
  <si>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</si>
  <si>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</si>
  <si>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</si>
  <si>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</si>
  <si>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</si>
  <si>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</si>
  <si>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</si>
  <si>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</si>
  <si>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</si>
  <si>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</si>
  <si>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</si>
  <si>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</si>
  <si>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</si>
  <si>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</si>
  <si>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</si>
  <si>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</si>
  <si>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</si>
  <si>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</si>
  <si>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</si>
  <si>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</si>
  <si>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</si>
  <si>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</si>
  <si>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</si>
  <si>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</si>
  <si>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</si>
  <si>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</si>
  <si>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</si>
  <si>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</si>
  <si>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</si>
  <si>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</si>
  <si>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</si>
  <si>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</si>
  <si>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</si>
  <si>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</si>
  <si>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</si>
  <si>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</si>
  <si>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</si>
  <si>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</si>
  <si>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</si>
  <si>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</si>
  <si>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</si>
  <si>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</si>
  <si>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</si>
  <si>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</si>
  <si>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</si>
  <si>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</si>
  <si>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</si>
  <si>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</si>
  <si>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</si>
  <si>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</si>
  <si>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</si>
  <si>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</si>
  <si>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</si>
  <si>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</si>
  <si>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</si>
  <si>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</si>
  <si>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</si>
  <si>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</si>
  <si>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</si>
  <si>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</si>
  <si>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</si>
  <si>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</si>
  <si>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</si>
  <si>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</si>
  <si>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</si>
  <si>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</si>
  <si>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</si>
  <si>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</si>
  <si>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</si>
  <si>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</si>
  <si>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</si>
  <si>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</si>
  <si>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</si>
  <si>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</si>
  <si>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</si>
  <si>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</si>
  <si>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</si>
  <si>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</si>
  <si>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</si>
  <si>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</si>
  <si>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</si>
  <si>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</si>
  <si>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</si>
  <si>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</si>
  <si>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</si>
  <si>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</si>
  <si>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</si>
  <si>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</si>
  <si>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</si>
  <si>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</si>
  <si>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</si>
  <si>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</si>
  <si>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</si>
  <si>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</si>
  <si>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</si>
  <si>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</si>
  <si>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</si>
  <si>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</si>
  <si>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</si>
  <si>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</si>
  <si>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</si>
  <si>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</si>
  <si>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</si>
  <si>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</si>
  <si>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</si>
  <si>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</si>
  <si>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</si>
  <si>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</si>
  <si>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</si>
  <si>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</si>
  <si>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</si>
  <si>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</si>
  <si>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</si>
  <si>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</si>
  <si>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</si>
  <si>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</si>
  <si>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</si>
  <si>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</si>
  <si>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</si>
  <si>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</si>
  <si>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</si>
  <si>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</si>
  <si>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</si>
  <si>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</si>
  <si>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</si>
  <si>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</si>
  <si>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</si>
  <si>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</si>
  <si>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</si>
  <si>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</si>
  <si>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</si>
  <si>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</si>
  <si>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</si>
  <si>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</si>
  <si>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</si>
  <si>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</si>
  <si>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</si>
  <si>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</si>
  <si>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</si>
  <si>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</si>
  <si>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</si>
  <si>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</si>
  <si>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</si>
  <si>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</si>
  <si>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</si>
  <si>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</si>
  <si>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</si>
  <si>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</si>
  <si>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</si>
  <si>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</si>
  <si>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</si>
  <si>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</si>
  <si>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</si>
  <si>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</si>
  <si>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</si>
  <si>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</si>
  <si>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</si>
  <si>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</si>
  <si>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</si>
  <si>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</si>
  <si>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</si>
  <si>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</si>
  <si>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</si>
  <si>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</si>
  <si>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</si>
  <si>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</si>
  <si>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</si>
  <si>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</si>
  <si>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</si>
  <si>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</si>
  <si>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</si>
  <si>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</si>
  <si>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</si>
  <si>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</si>
  <si>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</si>
  <si>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</si>
  <si>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</si>
  <si>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</si>
  <si>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</si>
  <si>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</si>
  <si>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</si>
  <si>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</si>
  <si>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</si>
  <si>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</si>
  <si>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</si>
  <si>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</si>
  <si>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</si>
  <si>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</si>
  <si>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</si>
  <si>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</si>
  <si>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</si>
  <si>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</si>
  <si>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</si>
  <si>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</si>
  <si>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</si>
  <si>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</si>
  <si>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</si>
  <si>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</si>
  <si>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</si>
  <si>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</si>
  <si>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</si>
  <si>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</si>
  <si>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</si>
  <si>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</si>
  <si>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</si>
  <si>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</si>
  <si>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</si>
  <si>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</si>
  <si>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</si>
  <si>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</si>
  <si>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</si>
  <si>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</si>
  <si>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</si>
  <si>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</si>
  <si>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</si>
  <si>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</si>
  <si>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</si>
  <si>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</si>
  <si>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</si>
  <si>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</si>
  <si>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</si>
  <si>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</si>
  <si>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</si>
  <si>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</si>
  <si>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</si>
  <si>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</si>
  <si>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</si>
  <si>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</si>
  <si>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</si>
  <si>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</si>
  <si>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</si>
  <si>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</si>
  <si>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</si>
  <si>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</si>
  <si>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</si>
  <si>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</si>
  <si>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</si>
  <si>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</si>
  <si>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</si>
  <si>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</si>
  <si>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</si>
  <si>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</si>
  <si>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</si>
  <si>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</si>
  <si>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</si>
  <si>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</si>
  <si>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</si>
  <si>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</si>
  <si>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</si>
  <si>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</si>
  <si>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</si>
  <si>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</si>
  <si>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</si>
  <si>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</si>
  <si>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</si>
  <si>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</si>
  <si>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</si>
  <si>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</si>
  <si>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</si>
  <si>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</si>
  <si>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</si>
  <si>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</si>
  <si>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</si>
  <si>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</si>
  <si>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</si>
  <si>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</si>
  <si>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</si>
  <si>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</si>
  <si>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</si>
  <si>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</si>
  <si>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</si>
  <si>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</si>
  <si>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</si>
  <si>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</si>
  <si>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</si>
  <si>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</si>
  <si>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</si>
  <si>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</si>
  <si>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</si>
  <si>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</si>
  <si>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</si>
  <si>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</si>
  <si>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</si>
  <si>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</si>
  <si>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</si>
  <si>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</si>
  <si>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</si>
  <si>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</si>
  <si>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</si>
  <si>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</si>
  <si>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</si>
  <si>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</si>
  <si>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</si>
  <si>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</si>
  <si>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</si>
  <si>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</si>
  <si>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</si>
  <si>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</si>
  <si>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</si>
  <si>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</si>
  <si>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</si>
  <si>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</si>
  <si>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</si>
  <si>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</si>
  <si>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</si>
  <si>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</si>
  <si>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</si>
  <si>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</si>
  <si>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</si>
  <si>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</si>
  <si>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</si>
  <si>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</si>
  <si>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</si>
  <si>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</si>
  <si>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</si>
  <si>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</si>
  <si>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</si>
  <si>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</si>
  <si>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</si>
  <si>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</si>
  <si>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</si>
  <si>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</si>
  <si>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</si>
  <si>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</si>
  <si>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</si>
  <si>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</si>
  <si>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</si>
  <si>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</si>
  <si>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</si>
  <si>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</si>
  <si>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</si>
  <si>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</si>
  <si>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</si>
  <si>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</si>
  <si>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</si>
  <si>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</si>
  <si>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</si>
  <si>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</si>
  <si>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</si>
  <si>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</si>
  <si>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</si>
  <si>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</si>
  <si>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</si>
  <si>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</si>
  <si>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</si>
  <si>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</si>
  <si>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</si>
  <si>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</si>
  <si>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</si>
  <si>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</si>
  <si>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</si>
  <si>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</si>
  <si>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</si>
  <si>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</si>
  <si>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</si>
  <si>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</si>
  <si>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</si>
  <si>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</si>
  <si>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</si>
  <si>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</si>
  <si>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</si>
  <si>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</si>
  <si>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</si>
  <si>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</si>
  <si>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</si>
  <si>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</si>
  <si>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</si>
  <si>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</si>
  <si>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</si>
  <si>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</si>
  <si>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</si>
  <si>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</si>
  <si>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</si>
  <si>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</si>
  <si>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</si>
  <si>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</si>
  <si>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</si>
  <si>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</si>
  <si>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</si>
  <si>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</si>
  <si>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</si>
  <si>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</si>
  <si>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</si>
  <si>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</si>
  <si>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</si>
  <si>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</si>
  <si>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</si>
  <si>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</si>
  <si>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</si>
  <si>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</si>
  <si>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</si>
  <si>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</si>
  <si>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</si>
  <si>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</si>
  <si>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</si>
  <si>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</si>
  <si>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</si>
  <si>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</si>
  <si>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</si>
  <si>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</si>
  <si>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</si>
  <si>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</si>
  <si>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</si>
  <si>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</si>
  <si>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</si>
  <si>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</si>
  <si>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</si>
  <si>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</si>
  <si>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</si>
  <si>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</si>
  <si>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</si>
  <si>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</si>
  <si>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</si>
  <si>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</si>
  <si>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</si>
  <si>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</si>
  <si>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</si>
  <si>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</si>
  <si>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</si>
  <si>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</si>
  <si>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</si>
  <si>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</si>
  <si>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</si>
  <si>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</si>
  <si>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</si>
  <si>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</si>
  <si>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</si>
  <si>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</si>
  <si>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</si>
  <si>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</si>
  <si>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</si>
  <si>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</si>
  <si>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</si>
  <si>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</si>
  <si>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</si>
  <si>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</si>
  <si>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</si>
  <si>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</si>
  <si>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</si>
  <si>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</si>
  <si>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</si>
  <si>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</si>
  <si>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</si>
  <si>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</si>
  <si>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</si>
  <si>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</si>
  <si>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</si>
  <si>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</si>
  <si>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</si>
  <si>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</si>
  <si>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</si>
  <si>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</si>
  <si>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</si>
  <si>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</si>
  <si>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</si>
  <si>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</si>
  <si>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</si>
  <si>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</si>
  <si>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</si>
  <si>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</si>
  <si>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</si>
  <si>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</si>
  <si>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</si>
  <si>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</si>
  <si>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</si>
  <si>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</si>
  <si>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</si>
  <si>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</si>
  <si>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</si>
  <si>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</si>
  <si>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</si>
  <si>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</si>
  <si>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</si>
  <si>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</si>
  <si>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</si>
  <si>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</si>
  <si>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</si>
  <si>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</si>
  <si>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</si>
  <si>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</si>
  <si>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</si>
  <si>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</si>
  <si>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</si>
  <si>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</si>
  <si>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</si>
  <si>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</si>
  <si>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</si>
  <si>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</si>
  <si>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</si>
  <si>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</si>
  <si>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</si>
  <si>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</si>
  <si>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</si>
  <si>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</si>
  <si>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</si>
  <si>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</si>
  <si>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</si>
  <si>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</si>
  <si>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</si>
  <si>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</si>
  <si>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</si>
  <si>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</si>
  <si>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</si>
  <si>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</si>
  <si>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</si>
  <si>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</si>
  <si>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</si>
  <si>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</si>
  <si>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</si>
  <si>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</si>
  <si>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</si>
  <si>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</si>
  <si>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</si>
  <si>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</si>
  <si>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</si>
  <si>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</si>
  <si>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</si>
  <si>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</si>
  <si>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</si>
  <si>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</si>
  <si>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</si>
  <si>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</si>
  <si>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</si>
  <si>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</si>
  <si>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</si>
  <si>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</si>
  <si>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</si>
  <si>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</si>
  <si>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</si>
  <si>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</si>
  <si>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</si>
  <si>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</si>
  <si>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</si>
  <si>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</si>
  <si>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</si>
  <si>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</si>
  <si>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</si>
  <si>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</si>
  <si>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</si>
  <si>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</si>
  <si>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</si>
  <si>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</si>
  <si>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</si>
  <si>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</si>
  <si>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</si>
  <si>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</si>
  <si>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</si>
  <si>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</si>
  <si>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</si>
  <si>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</si>
  <si>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</si>
  <si>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</si>
  <si>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</si>
  <si>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</si>
  <si>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</si>
  <si>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</si>
  <si>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</si>
  <si>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</si>
  <si>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</si>
  <si>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</si>
  <si>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</si>
  <si>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</si>
  <si>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</si>
  <si>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</si>
  <si>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</si>
  <si>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</si>
  <si>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</si>
  <si>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</si>
  <si>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</si>
  <si>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</si>
  <si>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</si>
  <si>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</si>
  <si>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</si>
  <si>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</si>
  <si>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</si>
  <si>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</si>
  <si>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</si>
  <si>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</si>
  <si>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</si>
  <si>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</si>
  <si>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</si>
  <si>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</si>
  <si>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</si>
  <si>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</si>
  <si>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</si>
  <si>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</si>
  <si>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</si>
  <si>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</si>
  <si>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</si>
  <si>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</si>
  <si>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</si>
  <si>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</si>
  <si>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</si>
  <si>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</si>
  <si>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</si>
  <si>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</si>
  <si>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</si>
  <si>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</si>
  <si>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</si>
  <si>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</si>
  <si>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</si>
  <si>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</si>
  <si>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</si>
  <si>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</si>
  <si>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</si>
  <si>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</si>
  <si>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</si>
  <si>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</si>
  <si>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</si>
  <si>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</si>
  <si>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</si>
  <si>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</si>
  <si>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</si>
  <si>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</si>
  <si>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</si>
  <si>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</si>
  <si>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</si>
  <si>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</si>
  <si>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</si>
  <si>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</si>
  <si>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</si>
  <si>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</si>
  <si>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</si>
  <si>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</si>
  <si>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</si>
  <si>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</si>
  <si>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</si>
  <si>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</si>
  <si>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</si>
  <si>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</si>
  <si>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</si>
  <si>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</si>
  <si>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</si>
  <si>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</si>
  <si>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</si>
  <si>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</si>
  <si>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</si>
  <si>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</si>
  <si>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</si>
  <si>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</si>
  <si>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</si>
  <si>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</si>
  <si>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</si>
  <si>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</si>
  <si>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</si>
  <si>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</si>
  <si>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</si>
  <si>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</si>
  <si>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</si>
  <si>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</si>
  <si>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</si>
  <si>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</si>
  <si>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</si>
  <si>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</si>
  <si>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</si>
  <si>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</si>
  <si>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</si>
  <si>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</si>
  <si>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</si>
  <si>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</si>
  <si>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</si>
  <si>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</si>
  <si>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</si>
  <si>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</si>
  <si>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</si>
  <si>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</si>
  <si>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</si>
  <si>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</si>
  <si>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</si>
  <si>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</si>
  <si>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</si>
  <si>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</si>
  <si>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</si>
  <si>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</si>
  <si>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</si>
  <si>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</si>
  <si>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</si>
  <si>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</si>
  <si>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</si>
  <si>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</si>
  <si>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</si>
  <si>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</si>
  <si>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</si>
  <si>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</si>
  <si>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</si>
  <si>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</si>
  <si>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</si>
  <si>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</si>
  <si>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</si>
  <si>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</si>
  <si>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</si>
  <si>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</si>
  <si>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</si>
  <si>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</si>
  <si>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</si>
  <si>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</si>
  <si>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</si>
  <si>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</si>
  <si>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</si>
  <si>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</si>
  <si>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</si>
  <si>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</si>
  <si>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</si>
  <si>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</si>
  <si>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</si>
  <si>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</si>
  <si>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</si>
  <si>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</si>
  <si>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</si>
  <si>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</si>
  <si>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</si>
  <si>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</si>
  <si>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</si>
  <si>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</si>
  <si>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</si>
  <si>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</si>
  <si>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</si>
  <si>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</si>
  <si>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</si>
  <si>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</si>
  <si>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</si>
  <si>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</si>
  <si>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</si>
  <si>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</si>
  <si>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</si>
  <si>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</si>
  <si>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</si>
  <si>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</si>
  <si>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</si>
  <si>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</si>
  <si>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</si>
  <si>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</si>
  <si>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</si>
  <si>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</si>
  <si>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</si>
  <si>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</si>
  <si>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</si>
  <si>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</si>
  <si>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</si>
  <si>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</si>
  <si>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</si>
  <si>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</si>
  <si>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</si>
  <si>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</si>
  <si>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</si>
  <si>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</si>
  <si>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</si>
  <si>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</si>
  <si>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</si>
  <si>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</si>
  <si>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</si>
  <si>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</si>
  <si>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</si>
  <si>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</si>
  <si>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</si>
  <si>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</si>
  <si>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</si>
  <si>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</si>
  <si>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</si>
  <si>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</si>
  <si>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</si>
  <si>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</si>
  <si>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</si>
  <si>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</si>
  <si>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</si>
  <si>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</si>
  <si>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</si>
  <si>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</si>
  <si>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</si>
  <si>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</si>
  <si>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</si>
  <si>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</si>
  <si>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</si>
  <si>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</si>
  <si>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</si>
  <si>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</si>
  <si>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</si>
  <si>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</si>
  <si>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</si>
  <si>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</si>
  <si>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</si>
  <si>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</si>
  <si>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</si>
  <si>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</si>
  <si>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</si>
  <si>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</si>
  <si>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</si>
  <si>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</si>
  <si>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</si>
  <si>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</si>
  <si>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</si>
  <si>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</si>
  <si>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</si>
  <si>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</si>
  <si>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</si>
  <si>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</si>
  <si>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</si>
  <si>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</si>
  <si>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</si>
  <si>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</si>
  <si>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</si>
  <si>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</si>
  <si>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</si>
  <si>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</si>
  <si>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</si>
  <si>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</si>
  <si>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</si>
  <si>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</si>
  <si>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</si>
  <si>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</si>
  <si>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</si>
  <si>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</si>
  <si>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</si>
  <si>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</si>
  <si>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</si>
  <si>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</si>
  <si>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</si>
  <si>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</si>
  <si>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</si>
  <si>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</si>
  <si>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</si>
  <si>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</si>
  <si>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</si>
  <si>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</si>
  <si>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</si>
  <si>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</si>
  <si>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</si>
  <si>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</si>
  <si>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</si>
  <si>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</si>
  <si>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</si>
  <si>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</si>
  <si>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</si>
  <si>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</si>
  <si>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</si>
  <si>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</si>
  <si>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</si>
  <si>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</si>
  <si>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</si>
  <si>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</si>
  <si>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</si>
  <si>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</si>
  <si>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</si>
  <si>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</si>
  <si>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</si>
  <si>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</si>
  <si>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</si>
  <si>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</si>
  <si>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</si>
  <si>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</si>
  <si>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</si>
  <si>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</si>
  <si>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</si>
  <si>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</si>
  <si>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</si>
  <si>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</si>
  <si>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</si>
  <si>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</si>
  <si>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</si>
  <si>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</si>
  <si>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</si>
  <si>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</si>
  <si>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</si>
  <si>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</si>
  <si>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</si>
  <si>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</si>
  <si>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</si>
  <si>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</si>
  <si>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</si>
  <si>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</si>
  <si>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</si>
  <si>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</si>
  <si>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</si>
  <si>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</si>
  <si>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</si>
  <si>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</si>
  <si>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</si>
  <si>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</si>
  <si>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</si>
  <si>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</si>
  <si>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</si>
  <si>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</si>
  <si>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</si>
  <si>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</si>
  <si>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</si>
  <si>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</si>
  <si>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</si>
  <si>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</si>
  <si>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</si>
  <si>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</si>
  <si>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</si>
  <si>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</si>
  <si>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</si>
  <si>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</si>
  <si>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</si>
  <si>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</si>
  <si>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</si>
  <si>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</si>
  <si>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</si>
  <si>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</si>
  <si>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</si>
  <si>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</si>
  <si>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</si>
  <si>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</si>
  <si>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</si>
  <si>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</si>
  <si>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</si>
  <si>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</si>
  <si>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</si>
  <si>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</si>
  <si>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</si>
  <si>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</si>
  <si>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</si>
  <si>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</si>
  <si>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</si>
  <si>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</si>
  <si>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</si>
  <si>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</si>
  <si>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</si>
  <si>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</si>
  <si>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</si>
  <si>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</si>
  <si>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</si>
  <si>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</si>
  <si>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</si>
  <si>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</si>
  <si>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</si>
  <si>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</si>
  <si>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</si>
  <si>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</si>
  <si>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</si>
  <si>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</si>
  <si>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</si>
  <si>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</si>
  <si>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</si>
  <si>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</si>
  <si>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</si>
  <si>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</si>
  <si>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</si>
  <si>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</si>
  <si>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</si>
  <si>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</si>
  <si>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</si>
  <si>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</si>
  <si>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</si>
  <si>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</si>
  <si>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</si>
  <si>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</si>
  <si>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</si>
  <si>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</si>
  <si>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</si>
  <si>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</si>
  <si>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</si>
  <si>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</si>
  <si>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</si>
  <si>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</si>
  <si>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</si>
  <si>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</si>
  <si>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</si>
  <si>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</si>
  <si>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</si>
  <si>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</si>
  <si>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</si>
  <si>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</si>
  <si>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</si>
  <si>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</si>
  <si>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</si>
  <si>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</si>
  <si>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</si>
  <si>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</si>
  <si>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</si>
  <si>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</si>
  <si>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</si>
  <si>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</si>
  <si>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</si>
  <si>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</si>
  <si>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</si>
  <si>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</si>
  <si>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</si>
  <si>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</si>
  <si>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</si>
  <si>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</si>
  <si>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</si>
  <si>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</si>
  <si>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</si>
  <si>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</si>
  <si>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</si>
  <si>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</si>
  <si>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</si>
  <si>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</si>
  <si>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</si>
  <si>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</si>
  <si>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</si>
  <si>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</si>
  <si>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</si>
  <si>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</si>
  <si>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</si>
  <si>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</si>
  <si>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</si>
  <si>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</si>
  <si>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</si>
  <si>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</si>
  <si>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</si>
  <si>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</si>
  <si>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</si>
  <si>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</si>
  <si>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</si>
  <si>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</si>
  <si>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</si>
  <si>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</si>
  <si>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</si>
  <si>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</si>
  <si>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</si>
  <si>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</si>
  <si>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</si>
  <si>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</si>
  <si>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</si>
  <si>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</si>
  <si>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</si>
  <si>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</si>
  <si>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</si>
  <si>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</si>
  <si>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</si>
  <si>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</si>
  <si>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</si>
  <si>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</si>
  <si>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</si>
  <si>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</si>
  <si>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</si>
  <si>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</si>
  <si>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</si>
  <si>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</si>
  <si>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</si>
  <si>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</si>
  <si>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</si>
  <si>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</si>
  <si>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</si>
  <si>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</si>
  <si>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</si>
  <si>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</si>
  <si>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</si>
  <si>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</si>
  <si>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</si>
  <si>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</si>
  <si>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</si>
  <si>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</si>
  <si>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</si>
  <si>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</si>
  <si>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</si>
  <si>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</si>
  <si>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</si>
  <si>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</si>
  <si>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</si>
  <si>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</si>
  <si>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</si>
  <si>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</si>
  <si>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</si>
  <si>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</si>
  <si>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</si>
  <si>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</si>
  <si>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</si>
  <si>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</si>
  <si>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</si>
  <si>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</si>
  <si>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</si>
  <si>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</si>
  <si>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</si>
  <si>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</si>
  <si>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</si>
  <si>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</si>
  <si>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</si>
  <si>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</si>
  <si>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</si>
  <si>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</si>
  <si>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</si>
  <si>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</si>
  <si>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</si>
  <si>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</si>
  <si>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</si>
  <si>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</si>
  <si>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</si>
  <si>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</si>
  <si>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</si>
  <si>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</si>
  <si>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</si>
  <si>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</si>
  <si>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</si>
  <si>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</si>
  <si>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</si>
  <si>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</si>
  <si>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</si>
  <si>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</si>
  <si>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</si>
  <si>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</si>
  <si>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</si>
  <si>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</si>
  <si>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</si>
  <si>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</si>
  <si>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</si>
  <si>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</si>
  <si>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</si>
  <si>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</si>
  <si>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</si>
  <si>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</si>
  <si>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</si>
  <si>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</si>
  <si>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</si>
  <si>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</si>
  <si>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</si>
  <si>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</si>
  <si>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</si>
  <si>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</si>
  <si>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</si>
  <si>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</si>
  <si>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</si>
  <si>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</si>
  <si>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</si>
  <si>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</si>
  <si>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</si>
  <si>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</si>
  <si>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</si>
  <si>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</si>
  <si>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</si>
  <si>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</si>
  <si>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</si>
  <si>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</si>
  <si>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</si>
  <si>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</si>
  <si>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</si>
  <si>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</si>
  <si>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</si>
  <si>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</si>
  <si>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</si>
  <si>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</si>
  <si>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</si>
  <si>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</si>
  <si>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</si>
  <si>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</si>
  <si>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</si>
  <si>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</si>
  <si>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</si>
  <si>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</si>
  <si>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</si>
  <si>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</si>
  <si>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</si>
  <si>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</si>
  <si>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</si>
  <si>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</si>
  <si>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</si>
  <si>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</si>
  <si>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</si>
  <si>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</si>
  <si>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</si>
  <si>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</si>
  <si>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</si>
  <si>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</si>
  <si>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</si>
  <si>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</si>
  <si>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</si>
  <si>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</si>
  <si>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</si>
  <si>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</si>
  <si>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</si>
  <si>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</si>
  <si>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</si>
  <si>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</si>
  <si>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</si>
  <si>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</si>
  <si>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</si>
  <si>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</si>
  <si>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</si>
  <si>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</si>
  <si>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</si>
  <si>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</si>
  <si>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</si>
  <si>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</si>
  <si>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</si>
  <si>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</si>
  <si>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</si>
  <si>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</si>
  <si>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</si>
  <si>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</si>
  <si>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</si>
  <si>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</si>
  <si>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</si>
  <si>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</si>
  <si>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</si>
  <si>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</si>
  <si>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</si>
  <si>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</si>
  <si>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</si>
  <si>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</si>
  <si>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</si>
  <si>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</si>
  <si>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</si>
  <si>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</si>
  <si>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</si>
  <si>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</si>
  <si>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</si>
  <si>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</si>
  <si>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</si>
  <si>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</si>
  <si>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</si>
  <si>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</si>
  <si>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</si>
  <si>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</si>
  <si>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</si>
  <si>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</si>
  <si>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</si>
  <si>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</si>
  <si>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</si>
  <si>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</si>
  <si>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</si>
  <si>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</si>
  <si>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</si>
  <si>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</si>
  <si>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</si>
  <si>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</si>
  <si>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</si>
  <si>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</si>
  <si>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</si>
  <si>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</si>
  <si>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</si>
  <si>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</si>
  <si>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</si>
  <si>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</si>
  <si>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</si>
  <si>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</si>
  <si>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</si>
  <si>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</si>
  <si>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</si>
  <si>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</si>
  <si>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</si>
  <si>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</si>
  <si>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</si>
  <si>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</si>
  <si>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</si>
  <si>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</si>
  <si>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</si>
  <si>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</si>
  <si>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</si>
  <si>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</si>
  <si>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</si>
  <si>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</si>
  <si>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</si>
  <si>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</si>
  <si>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</si>
  <si>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</si>
  <si>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</si>
  <si>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</si>
  <si>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</si>
  <si>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</si>
  <si>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</si>
  <si>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</si>
  <si>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</si>
  <si>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</si>
  <si>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</si>
  <si>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</si>
  <si>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</si>
  <si>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</si>
  <si>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</si>
  <si>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</si>
  <si>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</si>
  <si>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</si>
  <si>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</si>
  <si>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</si>
  <si>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</si>
  <si>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</si>
  <si>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</si>
  <si>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</si>
  <si>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</si>
  <si>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</si>
  <si>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</si>
  <si>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</si>
  <si>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</si>
  <si>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</si>
  <si>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</si>
  <si>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</si>
  <si>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</si>
  <si>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</si>
  <si>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</si>
  <si>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</si>
  <si>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</si>
  <si>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</si>
  <si>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</si>
  <si>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</si>
  <si>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</si>
  <si>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</si>
  <si>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</si>
  <si>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</si>
  <si>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</si>
  <si>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</si>
  <si>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</si>
  <si>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</si>
  <si>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</si>
  <si>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</si>
  <si>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</si>
  <si>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</si>
  <si>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</si>
  <si>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</si>
  <si>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</si>
  <si>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</si>
  <si>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</si>
  <si>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</si>
  <si>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</si>
  <si>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</si>
  <si>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</si>
  <si>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</si>
  <si>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</si>
  <si>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</si>
  <si>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</si>
  <si>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</si>
  <si>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</si>
  <si>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</si>
  <si>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</si>
  <si>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</si>
  <si>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</si>
  <si>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</si>
  <si>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</si>
  <si>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</si>
  <si>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</si>
  <si>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</si>
  <si>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</si>
  <si>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</si>
  <si>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</si>
  <si>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</si>
  <si>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</si>
  <si>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</si>
  <si>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</si>
  <si>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</si>
  <si>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</si>
  <si>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</si>
  <si>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</si>
  <si>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</si>
  <si>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</si>
  <si>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</si>
  <si>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</si>
  <si>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</si>
  <si>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</si>
  <si>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</si>
  <si>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</si>
  <si>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</si>
  <si>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</si>
  <si>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</si>
  <si>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</si>
  <si>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</si>
  <si>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</si>
  <si>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</si>
  <si>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</si>
  <si>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</si>
  <si>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</si>
  <si>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</si>
  <si>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</si>
  <si>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</si>
  <si>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</si>
  <si>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</si>
  <si>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</si>
  <si>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</si>
  <si>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</si>
  <si>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</si>
  <si>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</si>
  <si>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</si>
  <si>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</si>
  <si>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</si>
  <si>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</si>
  <si>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</si>
  <si>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</si>
  <si>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</si>
  <si>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</si>
  <si>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</si>
  <si>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</si>
  <si>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</si>
  <si>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</si>
  <si>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</si>
  <si>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</si>
  <si>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</si>
  <si>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</si>
  <si>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</si>
  <si>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</si>
  <si>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</si>
  <si>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</si>
  <si>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</si>
  <si>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</si>
  <si>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</si>
  <si>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</si>
  <si>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</si>
  <si>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</si>
  <si>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</si>
  <si>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</si>
  <si>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</si>
  <si>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</si>
  <si>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</si>
  <si>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</si>
  <si>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</si>
  <si>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</si>
  <si>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</si>
  <si>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</si>
  <si>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</si>
  <si>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</si>
  <si>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</si>
  <si>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</si>
  <si>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</si>
  <si>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</si>
  <si>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</si>
  <si>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</si>
  <si>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</si>
  <si>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</si>
  <si>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</si>
  <si>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</si>
  <si>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</si>
  <si>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</si>
  <si>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</si>
  <si>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</si>
  <si>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</si>
  <si>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</si>
  <si>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</si>
  <si>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</si>
  <si>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</si>
  <si>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</si>
  <si>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</si>
  <si>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</si>
  <si>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</si>
  <si>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</si>
  <si>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</si>
  <si>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</si>
  <si>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</si>
  <si>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</si>
  <si>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</si>
  <si>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</si>
  <si>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</si>
  <si>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</si>
  <si>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</si>
  <si>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</si>
  <si>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</si>
  <si>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</si>
  <si>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</si>
  <si>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</si>
  <si>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</si>
  <si>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</si>
  <si>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</si>
  <si>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</si>
  <si>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</si>
  <si>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</si>
  <si>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</si>
  <si>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</si>
  <si>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</si>
  <si>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</si>
  <si>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</si>
  <si>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</si>
  <si>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</si>
  <si>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</si>
  <si>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</si>
  <si>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</si>
  <si>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</si>
  <si>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</si>
  <si>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</si>
  <si>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</si>
  <si>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</si>
  <si>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</si>
  <si>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</si>
  <si>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</si>
  <si>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</si>
  <si>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</si>
  <si>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</si>
  <si>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</si>
  <si>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</si>
  <si>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</si>
  <si>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</si>
  <si>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</si>
  <si>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</si>
  <si>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</si>
  <si>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</si>
  <si>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</si>
  <si>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</si>
  <si>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</si>
  <si>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</si>
  <si>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</si>
  <si>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</si>
  <si>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</si>
  <si>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</si>
  <si>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</si>
  <si>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</si>
  <si>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</si>
  <si>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</si>
  <si>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</si>
  <si>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</si>
  <si>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</si>
  <si>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</si>
  <si>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</si>
  <si>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</si>
  <si>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</si>
  <si>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</si>
  <si>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</si>
  <si>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</si>
  <si>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</si>
  <si>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</si>
  <si>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</si>
  <si>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</si>
  <si>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</si>
  <si>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</si>
  <si>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</si>
  <si>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</si>
  <si>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</si>
  <si>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</si>
  <si>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</si>
  <si>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</si>
  <si>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</si>
  <si>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</si>
  <si>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</si>
  <si>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</si>
  <si>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</si>
  <si>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</si>
  <si>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</si>
  <si>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</si>
  <si>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</si>
  <si>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</si>
  <si>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</si>
  <si>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</si>
  <si>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</si>
  <si>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</si>
  <si>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</si>
  <si>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</si>
  <si>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</si>
  <si>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</si>
  <si>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</si>
  <si>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</si>
  <si>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</si>
  <si>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</si>
  <si>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</si>
  <si>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</si>
  <si>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</si>
  <si>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</si>
  <si>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</si>
  <si>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</si>
  <si>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</si>
  <si>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</si>
  <si>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</si>
  <si>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</si>
  <si>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</si>
  <si>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</si>
  <si>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</si>
  <si>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</si>
  <si>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</si>
  <si>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</si>
  <si>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</si>
  <si>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</si>
  <si>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</si>
  <si>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</si>
  <si>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</si>
  <si>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</si>
  <si>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</si>
  <si>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</si>
  <si>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</si>
  <si>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</si>
  <si>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</si>
  <si>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</si>
  <si>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</si>
  <si>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</si>
  <si>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</si>
  <si>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</si>
  <si>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</si>
  <si>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</si>
  <si>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</si>
  <si>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</si>
  <si>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</si>
  <si>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</si>
  <si>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</si>
  <si>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</si>
  <si>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</si>
  <si>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</si>
  <si>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</si>
  <si>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</si>
  <si>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</si>
  <si>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</si>
  <si>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</si>
  <si>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</si>
  <si>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</si>
  <si>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</si>
  <si>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</si>
  <si>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</si>
  <si>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</si>
  <si>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</si>
  <si>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</si>
  <si>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</si>
  <si>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</si>
  <si>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</si>
  <si>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</si>
  <si>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</si>
  <si>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</si>
  <si>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</si>
  <si>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</si>
  <si>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</si>
  <si>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</si>
  <si>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</si>
  <si>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</si>
  <si>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</si>
  <si>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</si>
  <si>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</si>
  <si>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</si>
  <si>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</si>
  <si>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</si>
  <si>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</si>
  <si>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</si>
  <si>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</si>
  <si>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</si>
  <si>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</si>
  <si>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</si>
  <si>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</si>
  <si>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</si>
  <si>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</si>
  <si>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</si>
  <si>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</si>
  <si>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</si>
  <si>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</si>
  <si>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</si>
  <si>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</si>
  <si>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</si>
  <si>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</si>
  <si>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</si>
  <si>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</si>
  <si>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</si>
  <si>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</si>
  <si>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</si>
  <si>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</si>
  <si>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</si>
  <si>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</si>
  <si>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</si>
  <si>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</si>
  <si>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</si>
  <si>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</si>
  <si>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</si>
  <si>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</si>
  <si>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</si>
  <si>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</si>
  <si>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</si>
  <si>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</si>
  <si>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</si>
  <si>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</si>
  <si>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</si>
  <si>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</si>
  <si>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</si>
  <si>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</si>
  <si>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</si>
  <si>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</si>
  <si>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</si>
  <si>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</si>
  <si>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</si>
  <si>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</si>
  <si>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</si>
  <si>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</si>
  <si>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</si>
  <si>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</si>
  <si>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</si>
  <si>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</si>
  <si>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</si>
  <si>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</si>
  <si>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</si>
  <si>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</si>
  <si>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</si>
  <si>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</si>
  <si>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</si>
  <si>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</si>
  <si>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</si>
  <si>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</si>
  <si>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</si>
  <si>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</si>
  <si>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</si>
  <si>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</si>
  <si>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</si>
  <si>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</si>
  <si>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</si>
  <si>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</si>
  <si>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</si>
  <si>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</si>
  <si>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</si>
  <si>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</si>
  <si>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</si>
  <si>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</si>
  <si>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</si>
  <si>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</si>
  <si>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</si>
  <si>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</si>
  <si>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</si>
  <si>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</si>
  <si>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</si>
  <si>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</si>
  <si>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</si>
  <si>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</si>
  <si>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</si>
  <si>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</si>
  <si>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</si>
  <si>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</si>
  <si>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</si>
  <si>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</si>
  <si>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</si>
  <si>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</si>
  <si>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</si>
  <si>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</si>
  <si>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</si>
  <si>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</si>
  <si>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</si>
  <si>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</si>
  <si>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</si>
  <si>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</si>
  <si>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</si>
  <si>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</si>
  <si>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</si>
  <si>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</si>
  <si>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</si>
  <si>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</si>
  <si>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</si>
  <si>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</si>
  <si>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</si>
  <si>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</si>
  <si>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</si>
  <si>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</si>
  <si>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</si>
  <si>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</si>
  <si>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</si>
  <si>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</si>
  <si>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</si>
  <si>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</si>
  <si>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</si>
  <si>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</si>
  <si>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</si>
  <si>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</si>
  <si>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</si>
  <si>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</si>
  <si>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</si>
  <si>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</si>
  <si>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</si>
  <si>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</si>
  <si>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</si>
  <si>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</si>
  <si>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</si>
  <si>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</si>
  <si>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</si>
  <si>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</si>
  <si>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</si>
  <si>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</si>
  <si>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</si>
  <si>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</si>
  <si>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</si>
  <si>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</si>
  <si>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</si>
  <si>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</si>
  <si>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</si>
  <si>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</si>
  <si>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</si>
  <si>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</si>
  <si>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</si>
  <si>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</si>
  <si>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</si>
  <si>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</si>
  <si>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</si>
  <si>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</si>
  <si>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</si>
  <si>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</si>
  <si>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</si>
  <si>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</si>
  <si>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</si>
  <si>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</si>
  <si>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</si>
  <si>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</si>
  <si>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</si>
  <si>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</si>
  <si>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</si>
  <si>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</si>
  <si>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</si>
  <si>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</si>
  <si>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</si>
  <si>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</si>
  <si>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</si>
  <si>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</si>
  <si>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</si>
  <si>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</si>
  <si>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</si>
  <si>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</si>
  <si>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</si>
  <si>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</si>
  <si>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</si>
  <si>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</si>
  <si>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</si>
  <si>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</si>
  <si>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</si>
  <si>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</si>
  <si>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</si>
  <si>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</si>
  <si>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</si>
  <si>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</si>
  <si>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</si>
  <si>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</si>
  <si>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</si>
  <si>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</si>
  <si>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</si>
  <si>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</si>
  <si>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</si>
  <si>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</si>
  <si>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</si>
  <si>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</si>
  <si>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</si>
  <si>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</si>
  <si>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</si>
  <si>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</si>
  <si>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</si>
  <si>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</si>
  <si>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</si>
  <si>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</si>
  <si>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</si>
  <si>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</si>
  <si>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</si>
  <si>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</si>
  <si>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</si>
  <si>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</si>
  <si>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</si>
  <si>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</si>
  <si>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</si>
  <si>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</si>
  <si>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</si>
  <si>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</si>
  <si>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</si>
  <si>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</si>
  <si>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</si>
  <si>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</si>
  <si>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</si>
  <si>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</si>
  <si>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</si>
  <si>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</si>
  <si>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</si>
  <si>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</si>
  <si>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</si>
  <si>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Evans, Marshall and Pease, PC</t>
  </si>
  <si>
    <t>DuPage</t>
  </si>
  <si>
    <t>Jeffery M. Rollefson, CPA</t>
  </si>
  <si>
    <t>1875 Hicks Road</t>
  </si>
  <si>
    <t>700 East Granville</t>
  </si>
  <si>
    <t>Rolling Meadows</t>
  </si>
  <si>
    <t>IL</t>
  </si>
  <si>
    <t>Roselle</t>
  </si>
  <si>
    <t>847-221-5700</t>
  </si>
  <si>
    <t>847-221-5701</t>
  </si>
  <si>
    <t>060-0003973</t>
  </si>
  <si>
    <t>Jeff@empcpa.com</t>
  </si>
  <si>
    <t>QUALIFIED DUE TO OMISSION OF OTHER POST-EMPLOYMENT BENEFITS DISCLOSURE.</t>
  </si>
  <si>
    <t>SCHOOL BONDS</t>
  </si>
  <si>
    <t>GCA</t>
  </si>
  <si>
    <t>SHARED ED &amp; STAFF DEVELOPMENT RESOURCES</t>
  </si>
  <si>
    <t>GAS W/ II GAS COOP, ELEC WITH MID AMERICAN</t>
  </si>
  <si>
    <t>PREFERRED MEAL SYSTEM</t>
  </si>
  <si>
    <t>PARK DISTRICT</t>
  </si>
  <si>
    <t>WCSIT &amp; SSCIP</t>
  </si>
  <si>
    <t>LAKE PARK TAX CONSULTATION</t>
  </si>
  <si>
    <t>DUPAGE COUNTY JOB BANK &amp; ISDS JOB BANK</t>
  </si>
  <si>
    <t>NDSEC &amp; CASE</t>
  </si>
  <si>
    <t>SHARE PAPER PURCHASE WITH LAKE PARK HS</t>
  </si>
  <si>
    <t>FIRST STUDENT AND LAKE PARK HS</t>
  </si>
  <si>
    <t>EVANS, MARSHALL &amp; PEASE, P.C.</t>
  </si>
  <si>
    <t>Medinah SD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</si>
</sst>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1133475</xdr:colOff>
          <xdr:row>5</xdr:row>
          <xdr:rowOff>104775</xdr:rowOff>
        </xdr:from>
        <xdr:to>
          <xdr:col>0</xdr:col>
          <xdr:colOff>2047875</xdr:colOff>
          <xdr:row>9</xdr:row>
          <xdr:rowOff>142875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2600325</xdr:colOff>
          <xdr:row>5</xdr:row>
          <xdr:rowOff>114300</xdr:rowOff>
        </xdr:from>
        <xdr:to>
          <xdr:col>2</xdr:col>
          <xdr:colOff>9525</xdr:colOff>
          <xdr:row>9</xdr:row>
          <xdr:rowOff>152400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9" t="s">
        <v>466</v>
      </c>
      <c r="J1" s="2180"/>
      <c r="K1" s="2180"/>
      <c r="L1" s="2180"/>
      <c r="M1" s="2180"/>
      <c r="N1" s="2180"/>
      <c r="O1" s="2180"/>
      <c r="P1" s="2180"/>
      <c r="Q1" s="2180"/>
      <c r="R1" s="2180"/>
      <c r="S1" s="2180"/>
    </row>
    <row r="2" spans="1:28" ht="12" customHeight="1" x14ac:dyDescent="0.2">
      <c r="A2" s="201" t="s">
        <v>1869</v>
      </c>
      <c r="D2" s="202"/>
      <c r="I2" s="2181" t="s">
        <v>1133</v>
      </c>
      <c r="J2" s="2180"/>
      <c r="K2" s="2180"/>
      <c r="L2" s="2180"/>
      <c r="M2" s="2180"/>
      <c r="N2" s="2180"/>
      <c r="O2" s="2180"/>
      <c r="P2" s="2180"/>
      <c r="Q2" s="2180"/>
      <c r="R2" s="2180"/>
      <c r="S2" s="2180"/>
    </row>
    <row r="3" spans="1:28" ht="12" customHeight="1" x14ac:dyDescent="0.2">
      <c r="A3" s="1816" t="s">
        <v>1952</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2098</v>
      </c>
      <c r="C5" s="178" t="s">
        <v>1061</v>
      </c>
      <c r="D5" s="362"/>
      <c r="E5" s="362"/>
      <c r="H5" s="192"/>
      <c r="I5" s="2188" t="s">
        <v>769</v>
      </c>
      <c r="J5" s="2133"/>
      <c r="K5" s="2133"/>
      <c r="L5" s="2133"/>
      <c r="M5" s="2133"/>
      <c r="N5" s="2133"/>
      <c r="O5" s="2133"/>
      <c r="P5" s="2133"/>
      <c r="Q5" s="2133"/>
      <c r="R5" s="2133"/>
      <c r="S5" s="2133"/>
    </row>
    <row r="6" spans="1:28" ht="14.1" customHeight="1" x14ac:dyDescent="0.2">
      <c r="B6" s="441"/>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2" t="s">
        <v>2098</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9">
        <v>19022011002</v>
      </c>
      <c r="B13" s="2150"/>
      <c r="C13" s="2150"/>
      <c r="D13" s="2150"/>
      <c r="E13" s="2150"/>
      <c r="F13" s="2150"/>
      <c r="G13" s="2150"/>
      <c r="H13" s="2151"/>
      <c r="I13" s="184"/>
      <c r="J13" s="183"/>
      <c r="K13" s="181"/>
      <c r="L13" s="183"/>
      <c r="M13" s="183"/>
      <c r="N13" s="183"/>
      <c r="O13" s="183"/>
      <c r="P13" s="183"/>
      <c r="Q13" s="183"/>
      <c r="R13" s="183"/>
      <c r="S13" s="183"/>
      <c r="T13" s="2154" t="s">
        <v>2099</v>
      </c>
      <c r="U13" s="2155"/>
      <c r="V13" s="2155"/>
      <c r="W13" s="2155"/>
      <c r="X13" s="2155"/>
      <c r="Y13" s="2156"/>
      <c r="Z13" s="2156"/>
      <c r="AA13" s="215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7" t="s">
        <v>2100</v>
      </c>
      <c r="B15" s="2152"/>
      <c r="C15" s="2152"/>
      <c r="D15" s="2152"/>
      <c r="E15" s="2152"/>
      <c r="F15" s="2152"/>
      <c r="G15" s="2152"/>
      <c r="H15" s="2153"/>
      <c r="T15" s="2119" t="s">
        <v>2101</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2125</v>
      </c>
      <c r="B17" s="2177"/>
      <c r="C17" s="2177"/>
      <c r="D17" s="2177"/>
      <c r="E17" s="2177"/>
      <c r="F17" s="2177"/>
      <c r="G17" s="2177"/>
      <c r="H17" s="2178"/>
      <c r="T17" s="2164" t="s">
        <v>2102</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4" t="s">
        <v>766</v>
      </c>
      <c r="AA18" s="200"/>
    </row>
    <row r="19" spans="1:27" ht="13.5" customHeight="1" x14ac:dyDescent="0.2">
      <c r="A19" s="2147" t="s">
        <v>2103</v>
      </c>
      <c r="B19" s="2148"/>
      <c r="C19" s="2148"/>
      <c r="D19" s="2148"/>
      <c r="E19" s="2148"/>
      <c r="F19" s="2148"/>
      <c r="G19" s="2148"/>
      <c r="H19" s="2146"/>
      <c r="I19" s="183"/>
      <c r="J19" s="377"/>
      <c r="K19" s="194"/>
      <c r="L19" s="192"/>
      <c r="M19" s="651" t="s">
        <v>355</v>
      </c>
      <c r="P19" s="180"/>
      <c r="Q19" s="180"/>
      <c r="R19" s="180"/>
      <c r="S19" s="184"/>
      <c r="T19" s="2147" t="s">
        <v>2104</v>
      </c>
      <c r="U19" s="2145"/>
      <c r="V19" s="2145"/>
      <c r="W19" s="2146"/>
      <c r="X19" s="2162" t="s">
        <v>2105</v>
      </c>
      <c r="Y19" s="2163"/>
      <c r="Z19" s="2160">
        <v>60008</v>
      </c>
      <c r="AA19" s="216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4" t="s">
        <v>2106</v>
      </c>
      <c r="B21" s="2145"/>
      <c r="C21" s="2145"/>
      <c r="D21" s="2145"/>
      <c r="E21" s="2145"/>
      <c r="F21" s="2145"/>
      <c r="G21" s="2145"/>
      <c r="H21" s="2146"/>
      <c r="I21" s="2170" t="s">
        <v>767</v>
      </c>
      <c r="J21" s="2133"/>
      <c r="K21" s="2133"/>
      <c r="L21" s="2133"/>
      <c r="M21" s="2133"/>
      <c r="N21" s="2133"/>
      <c r="O21" s="2133"/>
      <c r="P21" s="2133"/>
      <c r="Q21" s="2133"/>
      <c r="R21" s="2133"/>
      <c r="S21" s="2134"/>
      <c r="T21" s="2114" t="s">
        <v>2107</v>
      </c>
      <c r="U21" s="2115"/>
      <c r="V21" s="2115"/>
      <c r="W21" s="2115"/>
      <c r="X21" s="2128" t="s">
        <v>2108</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1904</v>
      </c>
      <c r="U22" s="271"/>
      <c r="V22" s="341"/>
      <c r="W22" s="271"/>
      <c r="X22" s="1915" t="s">
        <v>1573</v>
      </c>
      <c r="Z22" s="199"/>
      <c r="AA22" s="200"/>
    </row>
    <row r="23" spans="1:27" ht="13.5" customHeight="1" x14ac:dyDescent="0.2">
      <c r="A23" s="2167"/>
      <c r="B23" s="2168"/>
      <c r="C23" s="2168"/>
      <c r="D23" s="2168"/>
      <c r="E23" s="2168"/>
      <c r="F23" s="2168"/>
      <c r="G23" s="2168"/>
      <c r="H23" s="2169"/>
      <c r="T23" s="2114" t="s">
        <v>2109</v>
      </c>
      <c r="U23" s="2115"/>
      <c r="V23" s="2115"/>
      <c r="W23" s="2115"/>
      <c r="X23" s="2125">
        <v>43101</v>
      </c>
      <c r="Y23" s="2126"/>
      <c r="Z23" s="2126"/>
      <c r="AA23" s="2127"/>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60172</v>
      </c>
      <c r="B25" s="2145"/>
      <c r="C25" s="2145"/>
      <c r="D25" s="2145"/>
      <c r="E25" s="2145"/>
      <c r="F25" s="2145"/>
      <c r="G25" s="2145"/>
      <c r="H25" s="2146"/>
      <c r="I25" s="652"/>
      <c r="J25" s="203"/>
      <c r="K25" s="203"/>
      <c r="L25" s="203"/>
      <c r="M25" s="203"/>
      <c r="N25" s="203"/>
      <c r="O25" s="203"/>
      <c r="P25" s="203"/>
      <c r="Q25" s="203"/>
      <c r="R25" s="203"/>
      <c r="S25" s="204"/>
      <c r="T25" s="2111" t="s">
        <v>2110</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9" t="s">
        <v>1896</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2098</v>
      </c>
      <c r="C29" s="665" t="s">
        <v>961</v>
      </c>
      <c r="D29" s="653"/>
      <c r="E29" s="1082"/>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c r="B42" s="2145"/>
      <c r="C42" s="2146"/>
      <c r="D42" s="2162"/>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77"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4" sqref="C114:D11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486</v>
      </c>
      <c r="D4" s="2216"/>
      <c r="E4" s="2216"/>
      <c r="F4" s="2216"/>
      <c r="G4" s="2216"/>
      <c r="H4" s="2216"/>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0" t="s">
        <v>1966</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2098</v>
      </c>
      <c r="C53" s="619">
        <v>22</v>
      </c>
      <c r="D53" s="388" t="s">
        <v>1796</v>
      </c>
      <c r="E53" s="26"/>
      <c r="F53" s="1553"/>
      <c r="G53" s="1725" t="s">
        <v>1795</v>
      </c>
      <c r="H53" s="1954">
        <v>33512</v>
      </c>
      <c r="I53" s="9" t="s">
        <v>1845</v>
      </c>
    </row>
    <row r="54" spans="1:9" s="32" customFormat="1" x14ac:dyDescent="0.2">
      <c r="A54" s="29"/>
      <c r="B54" s="2109" t="s">
        <v>2098</v>
      </c>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t="s">
        <v>2111</v>
      </c>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9" t="s">
        <v>1575</v>
      </c>
      <c r="B83" s="2229"/>
      <c r="C83" s="2229"/>
      <c r="D83" s="2230"/>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2124</v>
      </c>
      <c r="D114" s="223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O32" sqref="O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296405222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2.1236999999999999E-2</v>
      </c>
      <c r="E10" s="99" t="s">
        <v>1164</v>
      </c>
      <c r="F10" s="468">
        <v>4.3860000000000001E-3</v>
      </c>
      <c r="G10" s="99" t="s">
        <v>1164</v>
      </c>
      <c r="H10" s="468">
        <v>7.9999999999999996E-6</v>
      </c>
      <c r="I10" s="99" t="s">
        <v>1165</v>
      </c>
      <c r="J10" s="469">
        <f>ROUND(D10+F10+H10,5)</f>
        <v>2.563E-2</v>
      </c>
      <c r="K10" s="92"/>
      <c r="L10" s="468">
        <v>4.7399999999999997E-4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9859131</v>
      </c>
      <c r="E16" s="99"/>
      <c r="F16" s="81">
        <f>SUM('Acct Summary 7-8'!C17,'Acct Summary 7-8'!D17,'Acct Summary 7-8'!F17)</f>
        <v>9005744</v>
      </c>
      <c r="G16" s="99"/>
      <c r="H16" s="81">
        <f>SUM(D16-F16)</f>
        <v>853387</v>
      </c>
      <c r="I16" s="92"/>
      <c r="J16" s="81">
        <f>SUM('Acct Summary 7-8'!C81,'Acct Summary 7-8'!D81,'Acct Summary 7-8'!F81,'Acct Summary 7-8'!I81)</f>
        <v>12442588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3" t="s">
        <v>670</v>
      </c>
      <c r="D31" s="62" t="s">
        <v>1239</v>
      </c>
      <c r="E31" s="92"/>
      <c r="F31" s="92"/>
      <c r="G31" s="100"/>
      <c r="H31" s="252">
        <f>IF(B31="X",(J7*0.069),IF(B32="X",(J7*0.138),"Enter x in a.or b."))</f>
        <v>20451960.318</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5715000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Medinah SD 11</v>
      </c>
      <c r="E7" s="135"/>
      <c r="G7" s="136"/>
      <c r="H7" s="137"/>
      <c r="I7" s="137"/>
      <c r="J7" s="137"/>
      <c r="K7" s="137"/>
      <c r="L7"/>
      <c r="M7"/>
      <c r="N7"/>
      <c r="O7"/>
      <c r="P7"/>
    </row>
    <row r="8" spans="1:18" ht="12.75" x14ac:dyDescent="0.2">
      <c r="A8"/>
      <c r="B8"/>
      <c r="C8" s="133" t="s">
        <v>1316</v>
      </c>
      <c r="D8" s="138">
        <f>COVER!A13</f>
        <v>19022011002</v>
      </c>
      <c r="E8" s="139"/>
      <c r="G8"/>
      <c r="H8"/>
      <c r="I8"/>
      <c r="J8"/>
      <c r="K8"/>
      <c r="L8"/>
      <c r="M8"/>
      <c r="N8"/>
      <c r="O8"/>
      <c r="P8"/>
    </row>
    <row r="9" spans="1:18" ht="12.75" x14ac:dyDescent="0.2">
      <c r="A9"/>
      <c r="B9"/>
      <c r="C9" s="133" t="s">
        <v>809</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12442588</v>
      </c>
      <c r="I12" s="1151"/>
      <c r="J12" s="1151"/>
      <c r="K12" s="1152">
        <f>TRUNC((H12/H13*100000),5)/100000</f>
        <v>1.2620369888</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9859131</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9005744</v>
      </c>
      <c r="I17" s="1151"/>
      <c r="J17" s="1157"/>
      <c r="K17" s="1152">
        <f>TRUNC((H17/H18*100000),5)/100000</f>
        <v>0.91344196560000002</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9859131</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12442588</v>
      </c>
      <c r="I24" s="676"/>
      <c r="J24" s="676"/>
      <c r="K24" s="1161">
        <f>TRUNC(((H24/H25*100000)/100000),2)</f>
        <v>497.38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25015.955559999999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6457335.9638799997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5715000</v>
      </c>
      <c r="I32" s="1159"/>
      <c r="J32" s="1159"/>
      <c r="K32" s="1161">
        <f>TRUNC(100-((((H32/H33*100))*100)/100),2)</f>
        <v>72.05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20451960.318</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19"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7363173</v>
      </c>
      <c r="D4" s="408">
        <v>1703090</v>
      </c>
      <c r="E4" s="408">
        <v>678402</v>
      </c>
      <c r="F4" s="408">
        <v>864864</v>
      </c>
      <c r="G4" s="408">
        <v>270654</v>
      </c>
      <c r="H4" s="408"/>
      <c r="I4" s="408">
        <v>2511461</v>
      </c>
      <c r="J4" s="432"/>
      <c r="K4" s="408">
        <v>112308</v>
      </c>
      <c r="L4" s="408">
        <v>40710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7363173</v>
      </c>
      <c r="D13" s="681">
        <f t="shared" ref="D13:L13" si="0">SUM(D4:D12)</f>
        <v>1703090</v>
      </c>
      <c r="E13" s="681">
        <f t="shared" si="0"/>
        <v>678402</v>
      </c>
      <c r="F13" s="681">
        <f t="shared" si="0"/>
        <v>864864</v>
      </c>
      <c r="G13" s="681">
        <f t="shared" si="0"/>
        <v>270654</v>
      </c>
      <c r="H13" s="681">
        <f t="shared" si="0"/>
        <v>0</v>
      </c>
      <c r="I13" s="681">
        <f t="shared" si="0"/>
        <v>2511461</v>
      </c>
      <c r="J13" s="681">
        <f t="shared" si="0"/>
        <v>0</v>
      </c>
      <c r="K13" s="681">
        <f t="shared" si="0"/>
        <v>112308</v>
      </c>
      <c r="L13" s="681">
        <f t="shared" si="0"/>
        <v>40710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309897</v>
      </c>
      <c r="N16" s="711"/>
    </row>
    <row r="17" spans="1:14" s="696" customFormat="1" ht="12.75" customHeight="1" x14ac:dyDescent="0.2">
      <c r="A17" s="710" t="s">
        <v>1692</v>
      </c>
      <c r="B17" s="538">
        <v>230</v>
      </c>
      <c r="C17" s="503"/>
      <c r="D17" s="503"/>
      <c r="E17" s="503"/>
      <c r="F17" s="503"/>
      <c r="G17" s="503"/>
      <c r="H17" s="503"/>
      <c r="I17" s="503"/>
      <c r="J17" s="503"/>
      <c r="K17" s="503"/>
      <c r="L17" s="503"/>
      <c r="M17" s="432">
        <v>10640515</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v>3164198</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678402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5036598</v>
      </c>
    </row>
    <row r="23" spans="1:14" ht="13.5" customHeight="1" thickBot="1" x14ac:dyDescent="0.25">
      <c r="A23" s="460" t="s">
        <v>729</v>
      </c>
      <c r="B23" s="716"/>
      <c r="C23" s="429"/>
      <c r="D23" s="429"/>
      <c r="E23" s="429"/>
      <c r="F23" s="429"/>
      <c r="G23" s="429"/>
      <c r="H23" s="429"/>
      <c r="I23" s="429"/>
      <c r="J23" s="429"/>
      <c r="K23" s="429"/>
      <c r="L23" s="429"/>
      <c r="M23" s="685">
        <f>SUM(M15:M22)</f>
        <v>14114610</v>
      </c>
      <c r="N23" s="685">
        <f>SUM(N21:N22)</f>
        <v>5715000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40710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40710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5715000</v>
      </c>
    </row>
    <row r="37" spans="1:14" ht="13.5" thickBot="1" x14ac:dyDescent="0.25">
      <c r="A37" s="460" t="s">
        <v>739</v>
      </c>
      <c r="B37" s="716"/>
      <c r="C37" s="503"/>
      <c r="D37" s="503"/>
      <c r="E37" s="503"/>
      <c r="F37" s="503"/>
      <c r="G37" s="503"/>
      <c r="H37" s="503"/>
      <c r="I37" s="503"/>
      <c r="J37" s="503"/>
      <c r="K37" s="503"/>
      <c r="L37" s="510"/>
      <c r="M37" s="429"/>
      <c r="N37" s="685">
        <f>SUM(N36:N36)</f>
        <v>5715000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7363173</v>
      </c>
      <c r="D39" s="719">
        <v>1703090</v>
      </c>
      <c r="E39" s="719">
        <v>678402</v>
      </c>
      <c r="F39" s="719">
        <v>864864</v>
      </c>
      <c r="G39" s="719">
        <v>270654</v>
      </c>
      <c r="H39" s="719"/>
      <c r="I39" s="719">
        <v>2511461</v>
      </c>
      <c r="J39" s="718"/>
      <c r="K39" s="719">
        <v>112308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14114610</v>
      </c>
      <c r="N40" s="686"/>
    </row>
    <row r="41" spans="1:14" ht="13.5" customHeight="1" thickBot="1" x14ac:dyDescent="0.25">
      <c r="A41" s="460" t="s">
        <v>741</v>
      </c>
      <c r="B41" s="451"/>
      <c r="C41" s="481">
        <f>(SUM(C34,C37,C38,C39))</f>
        <v>7363173</v>
      </c>
      <c r="D41" s="481">
        <f t="shared" ref="D41:L41" si="2">SUM(D34,D37,D38:D39)</f>
        <v>1703090</v>
      </c>
      <c r="E41" s="481">
        <f t="shared" si="2"/>
        <v>678402</v>
      </c>
      <c r="F41" s="481">
        <f t="shared" si="2"/>
        <v>864864</v>
      </c>
      <c r="G41" s="481">
        <f t="shared" si="2"/>
        <v>270654</v>
      </c>
      <c r="H41" s="481">
        <f t="shared" si="2"/>
        <v>0</v>
      </c>
      <c r="I41" s="481">
        <f t="shared" si="2"/>
        <v>2511461</v>
      </c>
      <c r="J41" s="481">
        <f t="shared" si="2"/>
        <v>0</v>
      </c>
      <c r="K41" s="481">
        <f t="shared" si="2"/>
        <v>112308</v>
      </c>
      <c r="L41" s="481">
        <f t="shared" si="2"/>
        <v>40710</v>
      </c>
      <c r="M41" s="481">
        <f>SUM(M40)</f>
        <v>14114610</v>
      </c>
      <c r="N41" s="481">
        <f>SUM(N37)</f>
        <v>5715000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F53" sqref="F5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7010065</v>
      </c>
      <c r="D4" s="687">
        <f>'Revenues 9-14'!D109</f>
        <v>1442744</v>
      </c>
      <c r="E4" s="687">
        <f>'Revenues 9-14'!E109</f>
        <v>507557</v>
      </c>
      <c r="F4" s="687">
        <f>'Revenues 9-14'!F109</f>
        <v>8661</v>
      </c>
      <c r="G4" s="687">
        <f>'Revenues 9-14'!G109</f>
        <v>284474</v>
      </c>
      <c r="H4" s="687">
        <f>'Revenues 9-14'!H109</f>
        <v>0</v>
      </c>
      <c r="I4" s="687">
        <f>'Revenues 9-14'!I109</f>
        <v>159025</v>
      </c>
      <c r="J4" s="687">
        <f>'Revenues 9-14'!J109</f>
        <v>0</v>
      </c>
      <c r="K4" s="687">
        <f>'Revenues 9-14'!K109</f>
        <v>688</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743814</v>
      </c>
      <c r="D6" s="688">
        <f>'Revenues 9-14'!D173</f>
        <v>0</v>
      </c>
      <c r="E6" s="688">
        <f>'Revenues 9-14'!E173</f>
        <v>0</v>
      </c>
      <c r="F6" s="688">
        <f>'Revenues 9-14'!F173</f>
        <v>104187</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390635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8144514</v>
      </c>
      <c r="D8" s="481">
        <f t="shared" ref="D8:K8" si="0">SUM(D4:D7)</f>
        <v>1442744</v>
      </c>
      <c r="E8" s="481">
        <f t="shared" si="0"/>
        <v>507557</v>
      </c>
      <c r="F8" s="481">
        <f t="shared" si="0"/>
        <v>112848</v>
      </c>
      <c r="G8" s="481">
        <f t="shared" si="0"/>
        <v>284474</v>
      </c>
      <c r="H8" s="481">
        <f t="shared" si="0"/>
        <v>0</v>
      </c>
      <c r="I8" s="481">
        <f t="shared" si="0"/>
        <v>159025</v>
      </c>
      <c r="J8" s="481">
        <f t="shared" si="0"/>
        <v>0</v>
      </c>
      <c r="K8" s="481">
        <f t="shared" si="0"/>
        <v>688</v>
      </c>
      <c r="L8" s="38"/>
    </row>
    <row r="9" spans="1:13" ht="15" thickTop="1" x14ac:dyDescent="0.2">
      <c r="A9" s="1009" t="s">
        <v>343</v>
      </c>
      <c r="B9" s="452">
        <v>3998</v>
      </c>
      <c r="C9" s="414">
        <v>3463252</v>
      </c>
      <c r="D9" s="485"/>
      <c r="E9" s="414"/>
      <c r="F9" s="414"/>
      <c r="G9" s="692"/>
      <c r="H9" s="414"/>
      <c r="I9" s="490" t="s">
        <v>1365</v>
      </c>
      <c r="J9" s="431"/>
      <c r="K9" s="414"/>
      <c r="L9" s="38"/>
    </row>
    <row r="10" spans="1:13" s="47" customFormat="1" ht="13.5" thickBot="1" x14ac:dyDescent="0.25">
      <c r="A10" s="460" t="s">
        <v>1369</v>
      </c>
      <c r="B10" s="453"/>
      <c r="C10" s="481">
        <f>SUM(C8:C9)</f>
        <v>11607766</v>
      </c>
      <c r="D10" s="481">
        <f t="shared" ref="D10:K10" si="1">SUM(D8:D9)</f>
        <v>1442744</v>
      </c>
      <c r="E10" s="481">
        <f t="shared" si="1"/>
        <v>507557</v>
      </c>
      <c r="F10" s="481">
        <f t="shared" si="1"/>
        <v>112848</v>
      </c>
      <c r="G10" s="481">
        <f t="shared" si="1"/>
        <v>284474</v>
      </c>
      <c r="H10" s="481">
        <f t="shared" si="1"/>
        <v>0</v>
      </c>
      <c r="I10" s="481">
        <f t="shared" si="1"/>
        <v>159025</v>
      </c>
      <c r="J10" s="481">
        <f t="shared" si="1"/>
        <v>0</v>
      </c>
      <c r="K10" s="481">
        <f t="shared" si="1"/>
        <v>688</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4093042</v>
      </c>
      <c r="D12" s="494" t="s">
        <v>1365</v>
      </c>
      <c r="E12" s="429" t="s">
        <v>1365</v>
      </c>
      <c r="F12" s="429" t="s">
        <v>1365</v>
      </c>
      <c r="G12" s="687">
        <f>'Expenditures 15-22'!K223</f>
        <v>82286</v>
      </c>
      <c r="H12" s="427"/>
      <c r="I12" s="429" t="s">
        <v>1365</v>
      </c>
      <c r="J12" s="429" t="s">
        <v>1365</v>
      </c>
      <c r="K12" s="427" t="s">
        <v>1365</v>
      </c>
      <c r="L12" s="38"/>
    </row>
    <row r="13" spans="1:13" x14ac:dyDescent="0.2">
      <c r="A13" s="726" t="s">
        <v>525</v>
      </c>
      <c r="B13" s="293">
        <v>2000</v>
      </c>
      <c r="C13" s="688">
        <f>'Expenditures 15-22'!K74</f>
        <v>2492398</v>
      </c>
      <c r="D13" s="688">
        <f>'Expenditures 15-22'!K129</f>
        <v>1267267</v>
      </c>
      <c r="E13" s="478" t="s">
        <v>1365</v>
      </c>
      <c r="F13" s="688">
        <f>'Expenditures 15-22'!K178</f>
        <v>444569</v>
      </c>
      <c r="G13" s="688">
        <f>'Expenditures 15-22'!K273</f>
        <v>147686</v>
      </c>
      <c r="H13" s="688">
        <f>'Expenditures 15-22'!K296</f>
        <v>0</v>
      </c>
      <c r="I13" s="429"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708468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504675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7293908</v>
      </c>
      <c r="D17" s="481">
        <f t="shared" si="2"/>
        <v>1267267</v>
      </c>
      <c r="E17" s="481">
        <f t="shared" si="2"/>
        <v>504675</v>
      </c>
      <c r="F17" s="481">
        <f t="shared" si="2"/>
        <v>444569</v>
      </c>
      <c r="G17" s="481">
        <f t="shared" si="2"/>
        <v>229972</v>
      </c>
      <c r="H17" s="481">
        <f t="shared" si="2"/>
        <v>0</v>
      </c>
      <c r="I17" s="429"/>
      <c r="J17" s="481">
        <f>SUM(J12:J16)</f>
        <v>0</v>
      </c>
      <c r="K17" s="481">
        <f>SUM(K12:K16)</f>
        <v>0</v>
      </c>
      <c r="L17" s="38"/>
    </row>
    <row r="18" spans="1:12" ht="15" customHeight="1" thickTop="1" x14ac:dyDescent="0.2">
      <c r="A18" s="1010" t="s">
        <v>1298</v>
      </c>
      <c r="B18" s="258">
        <v>4180</v>
      </c>
      <c r="C18" s="687">
        <f t="shared" ref="C18:H18" si="3">C9</f>
        <v>3463252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10757160</v>
      </c>
      <c r="D19" s="481">
        <f t="shared" si="4"/>
        <v>1267267</v>
      </c>
      <c r="E19" s="481">
        <f t="shared" si="4"/>
        <v>504675</v>
      </c>
      <c r="F19" s="481">
        <f t="shared" si="4"/>
        <v>444569</v>
      </c>
      <c r="G19" s="481">
        <f t="shared" si="4"/>
        <v>229972</v>
      </c>
      <c r="H19" s="481">
        <f t="shared" si="4"/>
        <v>0</v>
      </c>
      <c r="I19" s="429"/>
      <c r="J19" s="481">
        <f>SUM(J17:J18)</f>
        <v>0</v>
      </c>
      <c r="K19" s="481">
        <f>SUM(K17:K18)</f>
        <v>0</v>
      </c>
      <c r="L19" s="38"/>
    </row>
    <row r="20" spans="1:12" ht="27" thickTop="1" thickBot="1" x14ac:dyDescent="0.25">
      <c r="A20" s="454" t="s">
        <v>1299</v>
      </c>
      <c r="B20" s="455"/>
      <c r="C20" s="1008">
        <f>C8-C17</f>
        <v>850606</v>
      </c>
      <c r="D20" s="1008">
        <f t="shared" ref="D20:K20" si="5">D8-D17</f>
        <v>175477</v>
      </c>
      <c r="E20" s="1008">
        <f t="shared" si="5"/>
        <v>2882</v>
      </c>
      <c r="F20" s="1008">
        <f t="shared" si="5"/>
        <v>-331721</v>
      </c>
      <c r="G20" s="1008">
        <f t="shared" si="5"/>
        <v>54502</v>
      </c>
      <c r="H20" s="1008">
        <f t="shared" si="5"/>
        <v>0</v>
      </c>
      <c r="I20" s="1008">
        <f t="shared" si="5"/>
        <v>159025</v>
      </c>
      <c r="J20" s="1008">
        <f t="shared" si="5"/>
        <v>0</v>
      </c>
      <c r="K20" s="1008">
        <f t="shared" si="5"/>
        <v>688</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v>300000</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300000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300000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300000</v>
      </c>
      <c r="J76" s="684">
        <f t="shared" si="7"/>
        <v>0</v>
      </c>
      <c r="K76" s="684">
        <f t="shared" si="7"/>
        <v>0</v>
      </c>
      <c r="L76" s="500"/>
    </row>
    <row r="77" spans="1:12" ht="14.25" thickTop="1" thickBot="1" x14ac:dyDescent="0.25">
      <c r="A77" s="1017" t="s">
        <v>1377</v>
      </c>
      <c r="B77" s="702"/>
      <c r="C77" s="440">
        <f t="shared" ref="C77:K77" si="8">C44-C76</f>
        <v>0</v>
      </c>
      <c r="D77" s="440">
        <f t="shared" si="8"/>
        <v>300000</v>
      </c>
      <c r="E77" s="440">
        <f t="shared" si="8"/>
        <v>0</v>
      </c>
      <c r="F77" s="440">
        <f t="shared" si="8"/>
        <v>0</v>
      </c>
      <c r="G77" s="440">
        <f t="shared" si="8"/>
        <v>0</v>
      </c>
      <c r="H77" s="440">
        <f t="shared" si="8"/>
        <v>0</v>
      </c>
      <c r="I77" s="440">
        <f t="shared" si="8"/>
        <v>-300000</v>
      </c>
      <c r="J77" s="440">
        <f t="shared" si="8"/>
        <v>0</v>
      </c>
      <c r="K77" s="440">
        <f t="shared" si="8"/>
        <v>0</v>
      </c>
      <c r="L77" s="38"/>
    </row>
    <row r="78" spans="1:12" ht="29.25" customHeight="1" thickTop="1" thickBot="1" x14ac:dyDescent="0.25">
      <c r="A78" s="2262" t="s">
        <v>681</v>
      </c>
      <c r="B78" s="2263"/>
      <c r="C78" s="439">
        <f t="shared" ref="C78:K78" si="9">C20+C77</f>
        <v>850606</v>
      </c>
      <c r="D78" s="439">
        <f t="shared" si="9"/>
        <v>475477</v>
      </c>
      <c r="E78" s="439">
        <f t="shared" si="9"/>
        <v>2882</v>
      </c>
      <c r="F78" s="439">
        <f t="shared" si="9"/>
        <v>-331721</v>
      </c>
      <c r="G78" s="439">
        <f t="shared" si="9"/>
        <v>54502</v>
      </c>
      <c r="H78" s="439">
        <f t="shared" si="9"/>
        <v>0</v>
      </c>
      <c r="I78" s="439">
        <f t="shared" si="9"/>
        <v>-140975</v>
      </c>
      <c r="J78" s="439">
        <f t="shared" si="9"/>
        <v>0</v>
      </c>
      <c r="K78" s="439">
        <f t="shared" si="9"/>
        <v>688</v>
      </c>
      <c r="L78" s="501"/>
    </row>
    <row r="79" spans="1:12" ht="13.5" thickTop="1" x14ac:dyDescent="0.2">
      <c r="A79" s="812" t="s">
        <v>1954</v>
      </c>
      <c r="B79" s="456"/>
      <c r="C79" s="431">
        <v>6512567</v>
      </c>
      <c r="D79" s="695">
        <v>1227613</v>
      </c>
      <c r="E79" s="695">
        <v>675520</v>
      </c>
      <c r="F79" s="695">
        <v>1196585</v>
      </c>
      <c r="G79" s="695">
        <v>216152</v>
      </c>
      <c r="H79" s="695"/>
      <c r="I79" s="695">
        <v>2652436</v>
      </c>
      <c r="J79" s="695"/>
      <c r="K79" s="695">
        <v>111620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7363173</v>
      </c>
      <c r="D81" s="481">
        <f>SUM(D78:D80)</f>
        <v>1703090</v>
      </c>
      <c r="E81" s="481">
        <f t="shared" ref="E81:K81" si="10">SUM(E78:E80)</f>
        <v>678402</v>
      </c>
      <c r="F81" s="481">
        <f t="shared" si="10"/>
        <v>864864</v>
      </c>
      <c r="G81" s="481">
        <f t="shared" si="10"/>
        <v>270654</v>
      </c>
      <c r="H81" s="481">
        <f t="shared" si="10"/>
        <v>0</v>
      </c>
      <c r="I81" s="481">
        <f t="shared" si="10"/>
        <v>2511461</v>
      </c>
      <c r="J81" s="481">
        <f t="shared" si="10"/>
        <v>0</v>
      </c>
      <c r="K81" s="481">
        <f t="shared" si="10"/>
        <v>112308</v>
      </c>
      <c r="L81" s="38"/>
    </row>
    <row r="82" spans="1:12" ht="0.75" customHeight="1" thickTop="1" thickBot="1" x14ac:dyDescent="0.25">
      <c r="A82" s="624" t="s">
        <v>399</v>
      </c>
      <c r="B82" s="622"/>
      <c r="C82" s="1126">
        <f>(C81-C79)</f>
        <v>850606</v>
      </c>
      <c r="D82" s="1126">
        <f t="shared" ref="D82:K82" si="11">(D81-D79)</f>
        <v>475477</v>
      </c>
      <c r="E82" s="1126">
        <f t="shared" si="11"/>
        <v>2882</v>
      </c>
      <c r="F82" s="1126">
        <f t="shared" si="11"/>
        <v>-331721</v>
      </c>
      <c r="G82" s="1126">
        <f t="shared" si="11"/>
        <v>54502</v>
      </c>
      <c r="H82" s="1126">
        <f t="shared" si="11"/>
        <v>0</v>
      </c>
      <c r="I82" s="1126">
        <f t="shared" si="11"/>
        <v>-140975</v>
      </c>
      <c r="J82" s="1126">
        <f t="shared" si="11"/>
        <v>0</v>
      </c>
      <c r="K82" s="1126">
        <f t="shared" si="11"/>
        <v>688</v>
      </c>
    </row>
    <row r="83" spans="1:12" ht="14.25" hidden="1" thickTop="1" thickBot="1" x14ac:dyDescent="0.25">
      <c r="A83" s="721" t="s">
        <v>400</v>
      </c>
      <c r="B83" s="623"/>
      <c r="C83" s="1127">
        <f>C82/C81</f>
        <v>0.11552166436942335</v>
      </c>
      <c r="D83" s="1127">
        <f t="shared" ref="D83:K83" si="12">D82/D81</f>
        <v>0.27918489334092739</v>
      </c>
      <c r="E83" s="1127">
        <f t="shared" si="12"/>
        <v>4.2482186078460858E-3</v>
      </c>
      <c r="F83" s="1127">
        <f t="shared" si="12"/>
        <v>-0.38355278980278978</v>
      </c>
      <c r="G83" s="1127">
        <f t="shared" si="12"/>
        <v>0.20137149275458704</v>
      </c>
      <c r="H83" s="1127" t="e">
        <f t="shared" si="12"/>
        <v>#DIV/0!</v>
      </c>
      <c r="I83" s="1127">
        <f t="shared" si="12"/>
        <v>-5.6132665408700357E-2</v>
      </c>
      <c r="J83" s="1127" t="e">
        <f t="shared" si="12"/>
        <v>#DIV/0!</v>
      </c>
      <c r="K83" s="1127">
        <f t="shared" si="12"/>
        <v>6.1260106136695512E-3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34" activePane="bottomLeft" state="frozen"/>
      <selection pane="bottomLeft" activeCell="K66" sqref="K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6435319</v>
      </c>
      <c r="D5" s="414">
        <v>1318807</v>
      </c>
      <c r="E5" s="408">
        <v>503700</v>
      </c>
      <c r="F5" s="798">
        <v>1780</v>
      </c>
      <c r="G5" s="408">
        <v>264215</v>
      </c>
      <c r="H5" s="408"/>
      <c r="I5" s="408">
        <v>142965</v>
      </c>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6435319</v>
      </c>
      <c r="D12" s="480">
        <f t="shared" si="0"/>
        <v>1318807</v>
      </c>
      <c r="E12" s="480">
        <f t="shared" si="0"/>
        <v>503700</v>
      </c>
      <c r="F12" s="480">
        <f t="shared" si="0"/>
        <v>1780</v>
      </c>
      <c r="G12" s="480">
        <f t="shared" si="0"/>
        <v>264215</v>
      </c>
      <c r="H12" s="480">
        <f t="shared" si="0"/>
        <v>0</v>
      </c>
      <c r="I12" s="480">
        <f t="shared" si="0"/>
        <v>142965</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258493</v>
      </c>
      <c r="D16" s="408">
        <v>86164</v>
      </c>
      <c r="E16" s="408"/>
      <c r="F16" s="408"/>
      <c r="G16" s="408">
        <v>18857</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258493</v>
      </c>
      <c r="D18" s="483">
        <f t="shared" ref="D18:K18" si="1">SUM(D14:D17)</f>
        <v>86164</v>
      </c>
      <c r="E18" s="483">
        <f t="shared" si="1"/>
        <v>0</v>
      </c>
      <c r="F18" s="483">
        <f t="shared" si="1"/>
        <v>0</v>
      </c>
      <c r="G18" s="483">
        <f t="shared" si="1"/>
        <v>18857</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54245</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54245</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36</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36</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43323</v>
      </c>
      <c r="D65" s="408">
        <v>9190</v>
      </c>
      <c r="E65" s="408">
        <v>3857</v>
      </c>
      <c r="F65" s="432">
        <v>6845</v>
      </c>
      <c r="G65" s="408">
        <v>1402</v>
      </c>
      <c r="H65" s="408"/>
      <c r="I65" s="408">
        <v>16060</v>
      </c>
      <c r="J65" s="432"/>
      <c r="K65" s="408">
        <v>688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43323</v>
      </c>
      <c r="D67" s="481">
        <f t="shared" ref="D67:K67" si="2">SUM(D65:D66)</f>
        <v>9190</v>
      </c>
      <c r="E67" s="481">
        <f t="shared" si="2"/>
        <v>3857</v>
      </c>
      <c r="F67" s="481">
        <f t="shared" si="2"/>
        <v>6845</v>
      </c>
      <c r="G67" s="481">
        <f t="shared" si="2"/>
        <v>1402</v>
      </c>
      <c r="H67" s="481">
        <f t="shared" si="2"/>
        <v>0</v>
      </c>
      <c r="I67" s="481">
        <f t="shared" si="2"/>
        <v>16060</v>
      </c>
      <c r="J67" s="481">
        <f t="shared" si="2"/>
        <v>0</v>
      </c>
      <c r="K67" s="481">
        <f t="shared" si="2"/>
        <v>688</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32831</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32831</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13620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13620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71716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71716</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1150</v>
      </c>
      <c r="D96" s="479">
        <v>28575</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94703</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v>1977</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2688</v>
      </c>
      <c r="D107" s="408">
        <v>8</v>
      </c>
      <c r="E107" s="408"/>
      <c r="F107" s="408"/>
      <c r="G107" s="408"/>
      <c r="H107" s="408"/>
      <c r="I107" s="408"/>
      <c r="J107" s="432"/>
      <c r="K107" s="408"/>
    </row>
    <row r="108" spans="1:12" ht="12.75" customHeight="1" thickBot="1" x14ac:dyDescent="0.25">
      <c r="A108" s="460" t="s">
        <v>566</v>
      </c>
      <c r="B108" s="730"/>
      <c r="C108" s="480">
        <f>SUM(C95:C107)</f>
        <v>100518</v>
      </c>
      <c r="D108" s="480">
        <f t="shared" ref="D108:K108" si="3">SUM(D95:D107)</f>
        <v>28583</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7010065</v>
      </c>
      <c r="D109" s="489">
        <f t="shared" si="4"/>
        <v>1442744</v>
      </c>
      <c r="E109" s="489">
        <f t="shared" si="4"/>
        <v>507557</v>
      </c>
      <c r="F109" s="489">
        <f t="shared" si="4"/>
        <v>8661</v>
      </c>
      <c r="G109" s="489">
        <f t="shared" si="4"/>
        <v>284474</v>
      </c>
      <c r="H109" s="489">
        <f t="shared" si="4"/>
        <v>0</v>
      </c>
      <c r="I109" s="489">
        <f t="shared" si="4"/>
        <v>159025</v>
      </c>
      <c r="J109" s="489">
        <f t="shared" si="4"/>
        <v>0</v>
      </c>
      <c r="K109" s="439">
        <f t="shared" si="4"/>
        <v>688</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510172</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510172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6076</v>
      </c>
      <c r="D124" s="488"/>
      <c r="E124" s="429"/>
      <c r="F124" s="798"/>
      <c r="G124" s="429"/>
      <c r="H124" s="429"/>
      <c r="I124" s="429"/>
      <c r="J124" s="429"/>
      <c r="K124" s="429"/>
    </row>
    <row r="125" spans="1:11" ht="12.75" customHeight="1" x14ac:dyDescent="0.2">
      <c r="A125" s="903" t="s">
        <v>1772</v>
      </c>
      <c r="B125" s="261">
        <v>3105</v>
      </c>
      <c r="C125" s="408">
        <v>65645</v>
      </c>
      <c r="D125" s="488"/>
      <c r="E125" s="429"/>
      <c r="F125" s="408"/>
      <c r="G125" s="429"/>
      <c r="H125" s="429"/>
      <c r="I125" s="429"/>
      <c r="J125" s="429"/>
      <c r="K125" s="429"/>
    </row>
    <row r="126" spans="1:11" ht="12.75" customHeight="1" x14ac:dyDescent="0.2">
      <c r="A126" s="903" t="s">
        <v>1013</v>
      </c>
      <c r="B126" s="261">
        <v>3110</v>
      </c>
      <c r="C126" s="479">
        <v>148112</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219833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13594</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13594</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215</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52904</v>
      </c>
      <c r="G151" s="432"/>
      <c r="H151" s="429"/>
      <c r="I151" s="429"/>
      <c r="J151" s="429"/>
      <c r="K151" s="429"/>
    </row>
    <row r="152" spans="1:11" ht="12.75" customHeight="1" x14ac:dyDescent="0.2">
      <c r="A152" s="903" t="s">
        <v>1224</v>
      </c>
      <c r="B152" s="261">
        <v>3510</v>
      </c>
      <c r="C152" s="479"/>
      <c r="D152" s="408"/>
      <c r="E152" s="488"/>
      <c r="F152" s="408">
        <v>51283</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104187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233642</v>
      </c>
      <c r="D172" s="914">
        <f t="shared" si="6"/>
        <v>0</v>
      </c>
      <c r="E172" s="914">
        <f t="shared" si="6"/>
        <v>0</v>
      </c>
      <c r="F172" s="914">
        <f t="shared" si="6"/>
        <v>104187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743814</v>
      </c>
      <c r="D173" s="489">
        <f>SUM(D121,D172)</f>
        <v>0</v>
      </c>
      <c r="E173" s="489">
        <f>SUM(E121,E172)</f>
        <v>0</v>
      </c>
      <c r="F173" s="489">
        <f t="shared" ref="F173:K173" si="7">SUM(F121,F172)</f>
        <v>104187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61259</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61259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77676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77676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12779</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157297</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170076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19743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20760</v>
      </c>
      <c r="D270" s="420"/>
      <c r="E270" s="429"/>
      <c r="F270" s="420"/>
      <c r="G270" s="420"/>
      <c r="H270" s="429"/>
      <c r="I270" s="429"/>
      <c r="J270" s="429"/>
      <c r="K270" s="429"/>
    </row>
    <row r="271" spans="1:11" ht="12.75" customHeight="1" thickTop="1" thickBot="1" x14ac:dyDescent="0.25">
      <c r="A271" s="903" t="s">
        <v>436</v>
      </c>
      <c r="B271" s="39">
        <v>4992</v>
      </c>
      <c r="C271" s="493">
        <v>41121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390635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390635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8144514</v>
      </c>
      <c r="D275" s="489">
        <f t="shared" si="12"/>
        <v>1442744</v>
      </c>
      <c r="E275" s="489">
        <f t="shared" si="12"/>
        <v>507557</v>
      </c>
      <c r="F275" s="489">
        <f t="shared" si="12"/>
        <v>112848</v>
      </c>
      <c r="G275" s="489">
        <f t="shared" si="12"/>
        <v>284474</v>
      </c>
      <c r="H275" s="489">
        <f t="shared" si="12"/>
        <v>0</v>
      </c>
      <c r="I275" s="489">
        <f t="shared" si="12"/>
        <v>159025</v>
      </c>
      <c r="J275" s="489">
        <f t="shared" si="12"/>
        <v>0</v>
      </c>
      <c r="K275" s="439">
        <f t="shared" si="12"/>
        <v>688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pane="bottomLeft" activeCell="L339" sqref="L33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2568793</v>
      </c>
      <c r="D5" s="408">
        <v>362466</v>
      </c>
      <c r="E5" s="408">
        <v>8854</v>
      </c>
      <c r="F5" s="408">
        <v>270651</v>
      </c>
      <c r="G5" s="408">
        <v>4557</v>
      </c>
      <c r="H5" s="408"/>
      <c r="I5" s="432">
        <v>7890</v>
      </c>
      <c r="J5" s="432"/>
      <c r="K5" s="410">
        <f>SUM(C5:J5)</f>
        <v>3223211</v>
      </c>
      <c r="L5" s="408">
        <v>3408397</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487712</v>
      </c>
      <c r="D8" s="408">
        <v>77647</v>
      </c>
      <c r="E8" s="408">
        <v>105139</v>
      </c>
      <c r="F8" s="408">
        <v>3656</v>
      </c>
      <c r="G8" s="408"/>
      <c r="H8" s="408">
        <v>23712</v>
      </c>
      <c r="I8" s="432"/>
      <c r="J8" s="432"/>
      <c r="K8" s="410">
        <f t="shared" si="0"/>
        <v>697866</v>
      </c>
      <c r="L8" s="408">
        <v>842853</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47965</v>
      </c>
      <c r="D10" s="408">
        <v>8740</v>
      </c>
      <c r="E10" s="408">
        <v>3123</v>
      </c>
      <c r="F10" s="408">
        <v>20200</v>
      </c>
      <c r="G10" s="408"/>
      <c r="H10" s="408"/>
      <c r="I10" s="432"/>
      <c r="J10" s="432"/>
      <c r="K10" s="410">
        <f t="shared" si="0"/>
        <v>80028</v>
      </c>
      <c r="L10" s="408">
        <v>92226</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3920</v>
      </c>
      <c r="D14" s="408">
        <v>42</v>
      </c>
      <c r="E14" s="408">
        <v>1750</v>
      </c>
      <c r="F14" s="408">
        <v>4549</v>
      </c>
      <c r="G14" s="408"/>
      <c r="H14" s="408">
        <v>1615</v>
      </c>
      <c r="I14" s="432"/>
      <c r="J14" s="432"/>
      <c r="K14" s="410">
        <f t="shared" si="0"/>
        <v>11876</v>
      </c>
      <c r="L14" s="408">
        <v>8860</v>
      </c>
    </row>
    <row r="15" spans="1:14" x14ac:dyDescent="0.2">
      <c r="A15" s="1754" t="s">
        <v>1118</v>
      </c>
      <c r="B15" s="266">
        <v>1600</v>
      </c>
      <c r="C15" s="408">
        <v>11624</v>
      </c>
      <c r="D15" s="408">
        <v>130</v>
      </c>
      <c r="E15" s="408"/>
      <c r="F15" s="408"/>
      <c r="G15" s="408"/>
      <c r="H15" s="408"/>
      <c r="I15" s="432"/>
      <c r="J15" s="432"/>
      <c r="K15" s="410">
        <f t="shared" si="0"/>
        <v>11754</v>
      </c>
      <c r="L15" s="408">
        <v>7000</v>
      </c>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41616</v>
      </c>
      <c r="D18" s="408">
        <v>630</v>
      </c>
      <c r="E18" s="408"/>
      <c r="F18" s="408"/>
      <c r="G18" s="408"/>
      <c r="H18" s="408"/>
      <c r="I18" s="432"/>
      <c r="J18" s="432"/>
      <c r="K18" s="410">
        <f t="shared" si="0"/>
        <v>42246</v>
      </c>
      <c r="L18" s="408">
        <v>40544</v>
      </c>
    </row>
    <row r="19" spans="1:12" x14ac:dyDescent="0.2">
      <c r="A19" s="1754" t="s">
        <v>140</v>
      </c>
      <c r="B19" s="266">
        <v>1900</v>
      </c>
      <c r="C19" s="408"/>
      <c r="D19" s="408"/>
      <c r="E19" s="408">
        <v>26061</v>
      </c>
      <c r="F19" s="408"/>
      <c r="G19" s="408"/>
      <c r="H19" s="408"/>
      <c r="I19" s="432"/>
      <c r="J19" s="432"/>
      <c r="K19" s="410">
        <f t="shared" si="0"/>
        <v>26061</v>
      </c>
      <c r="L19" s="408">
        <v>25000</v>
      </c>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3161630</v>
      </c>
      <c r="D33" s="411">
        <f t="shared" ref="D33:L33" si="1">SUM(D5:D32)</f>
        <v>449655</v>
      </c>
      <c r="E33" s="411">
        <f t="shared" si="1"/>
        <v>144927</v>
      </c>
      <c r="F33" s="411">
        <f t="shared" si="1"/>
        <v>299056</v>
      </c>
      <c r="G33" s="411">
        <f t="shared" si="1"/>
        <v>4557</v>
      </c>
      <c r="H33" s="411">
        <f t="shared" si="1"/>
        <v>25327</v>
      </c>
      <c r="I33" s="411">
        <f t="shared" si="1"/>
        <v>7890</v>
      </c>
      <c r="J33" s="411">
        <f t="shared" si="1"/>
        <v>0</v>
      </c>
      <c r="K33" s="411">
        <f t="shared" si="1"/>
        <v>4093042</v>
      </c>
      <c r="L33" s="411">
        <f t="shared" si="1"/>
        <v>4424880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126995</v>
      </c>
      <c r="D36" s="414">
        <v>2224</v>
      </c>
      <c r="E36" s="414"/>
      <c r="F36" s="414"/>
      <c r="G36" s="414"/>
      <c r="H36" s="414"/>
      <c r="I36" s="432"/>
      <c r="J36" s="432"/>
      <c r="K36" s="410">
        <f t="shared" ref="K36:K41" si="2">SUM(C36:J36)</f>
        <v>129219</v>
      </c>
      <c r="L36" s="408">
        <v>156418</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66153</v>
      </c>
      <c r="D38" s="408">
        <v>18314</v>
      </c>
      <c r="E38" s="408">
        <v>85</v>
      </c>
      <c r="F38" s="408">
        <v>835</v>
      </c>
      <c r="G38" s="408"/>
      <c r="H38" s="408"/>
      <c r="I38" s="432"/>
      <c r="J38" s="432"/>
      <c r="K38" s="410">
        <f t="shared" si="2"/>
        <v>85387</v>
      </c>
      <c r="L38" s="408">
        <v>93511</v>
      </c>
    </row>
    <row r="39" spans="1:14" x14ac:dyDescent="0.2">
      <c r="A39" s="1754" t="s">
        <v>221</v>
      </c>
      <c r="B39" s="266">
        <v>2140</v>
      </c>
      <c r="C39" s="408">
        <v>49197</v>
      </c>
      <c r="D39" s="408">
        <v>839</v>
      </c>
      <c r="E39" s="408"/>
      <c r="F39" s="408"/>
      <c r="G39" s="408"/>
      <c r="H39" s="408"/>
      <c r="I39" s="432"/>
      <c r="J39" s="432"/>
      <c r="K39" s="410">
        <f t="shared" si="2"/>
        <v>50036</v>
      </c>
      <c r="L39" s="408">
        <v>73626</v>
      </c>
    </row>
    <row r="40" spans="1:14" x14ac:dyDescent="0.2">
      <c r="A40" s="1754" t="s">
        <v>222</v>
      </c>
      <c r="B40" s="266">
        <v>2150</v>
      </c>
      <c r="C40" s="408">
        <v>112484</v>
      </c>
      <c r="D40" s="408">
        <v>1960</v>
      </c>
      <c r="E40" s="408"/>
      <c r="F40" s="408"/>
      <c r="G40" s="408"/>
      <c r="H40" s="408"/>
      <c r="I40" s="432"/>
      <c r="J40" s="432"/>
      <c r="K40" s="410">
        <f t="shared" si="2"/>
        <v>114444</v>
      </c>
      <c r="L40" s="408">
        <v>138501</v>
      </c>
    </row>
    <row r="41" spans="1:14" x14ac:dyDescent="0.2">
      <c r="A41" s="1754" t="s">
        <v>1882</v>
      </c>
      <c r="B41" s="266">
        <v>2190</v>
      </c>
      <c r="C41" s="408">
        <v>11173</v>
      </c>
      <c r="D41" s="408"/>
      <c r="E41" s="408"/>
      <c r="F41" s="408">
        <v>2289</v>
      </c>
      <c r="G41" s="408"/>
      <c r="H41" s="408"/>
      <c r="I41" s="432"/>
      <c r="J41" s="432"/>
      <c r="K41" s="410">
        <f t="shared" si="2"/>
        <v>13462</v>
      </c>
      <c r="L41" s="408">
        <v>14250</v>
      </c>
    </row>
    <row r="42" spans="1:14" ht="12.75" customHeight="1" thickBot="1" x14ac:dyDescent="0.25">
      <c r="A42" s="877" t="s">
        <v>640</v>
      </c>
      <c r="B42" s="464" t="s">
        <v>812</v>
      </c>
      <c r="C42" s="411">
        <f>SUM(C36:C41)</f>
        <v>366002</v>
      </c>
      <c r="D42" s="411">
        <f t="shared" ref="D42:L42" si="3">SUM(D36:D41)</f>
        <v>23337</v>
      </c>
      <c r="E42" s="411">
        <f t="shared" si="3"/>
        <v>85</v>
      </c>
      <c r="F42" s="411">
        <f t="shared" si="3"/>
        <v>3124</v>
      </c>
      <c r="G42" s="411">
        <f t="shared" si="3"/>
        <v>0</v>
      </c>
      <c r="H42" s="411">
        <f t="shared" si="3"/>
        <v>0</v>
      </c>
      <c r="I42" s="411">
        <f t="shared" si="3"/>
        <v>0</v>
      </c>
      <c r="J42" s="411">
        <f t="shared" si="3"/>
        <v>0</v>
      </c>
      <c r="K42" s="411">
        <f t="shared" si="3"/>
        <v>392548</v>
      </c>
      <c r="L42" s="411">
        <f t="shared" si="3"/>
        <v>476306</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195401</v>
      </c>
      <c r="D44" s="414">
        <v>28947</v>
      </c>
      <c r="E44" s="414">
        <v>4943</v>
      </c>
      <c r="F44" s="414">
        <v>1385</v>
      </c>
      <c r="G44" s="414"/>
      <c r="H44" s="414">
        <v>138</v>
      </c>
      <c r="I44" s="432"/>
      <c r="J44" s="432"/>
      <c r="K44" s="416">
        <f>SUM(C44:J44)</f>
        <v>230814</v>
      </c>
      <c r="L44" s="414">
        <v>260470</v>
      </c>
    </row>
    <row r="45" spans="1:14" x14ac:dyDescent="0.2">
      <c r="A45" s="1754" t="s">
        <v>956</v>
      </c>
      <c r="B45" s="266">
        <v>2220</v>
      </c>
      <c r="C45" s="408">
        <v>162114</v>
      </c>
      <c r="D45" s="408">
        <v>37022</v>
      </c>
      <c r="E45" s="408">
        <v>295</v>
      </c>
      <c r="F45" s="408">
        <v>22729</v>
      </c>
      <c r="G45" s="408"/>
      <c r="H45" s="408"/>
      <c r="I45" s="432"/>
      <c r="J45" s="432"/>
      <c r="K45" s="416">
        <f>SUM(C45:J45)</f>
        <v>222160</v>
      </c>
      <c r="L45" s="408">
        <v>285498</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357515</v>
      </c>
      <c r="D47" s="411">
        <f t="shared" ref="D47:K47" si="4">SUM(D44:D46)</f>
        <v>65969</v>
      </c>
      <c r="E47" s="411">
        <f t="shared" si="4"/>
        <v>5238</v>
      </c>
      <c r="F47" s="411">
        <f t="shared" si="4"/>
        <v>24114</v>
      </c>
      <c r="G47" s="411">
        <f t="shared" si="4"/>
        <v>0</v>
      </c>
      <c r="H47" s="411">
        <f t="shared" si="4"/>
        <v>138</v>
      </c>
      <c r="I47" s="411">
        <f t="shared" si="4"/>
        <v>0</v>
      </c>
      <c r="J47" s="411">
        <f t="shared" si="4"/>
        <v>0</v>
      </c>
      <c r="K47" s="411">
        <f t="shared" si="4"/>
        <v>452974</v>
      </c>
      <c r="L47" s="411">
        <f>SUM(L44:L46)</f>
        <v>545968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1800</v>
      </c>
      <c r="D49" s="414"/>
      <c r="E49" s="414">
        <v>168695</v>
      </c>
      <c r="F49" s="414">
        <v>8628</v>
      </c>
      <c r="G49" s="414"/>
      <c r="H49" s="414">
        <v>12918</v>
      </c>
      <c r="I49" s="432"/>
      <c r="J49" s="432"/>
      <c r="K49" s="416">
        <f>SUM(C49:J49)</f>
        <v>192041</v>
      </c>
      <c r="L49" s="414">
        <v>203600</v>
      </c>
    </row>
    <row r="50" spans="1:14" x14ac:dyDescent="0.2">
      <c r="A50" s="1754" t="s">
        <v>959</v>
      </c>
      <c r="B50" s="266">
        <v>2320</v>
      </c>
      <c r="C50" s="408">
        <v>163708</v>
      </c>
      <c r="D50" s="408">
        <v>24384</v>
      </c>
      <c r="E50" s="408">
        <v>114738</v>
      </c>
      <c r="F50" s="408">
        <v>12152</v>
      </c>
      <c r="G50" s="408"/>
      <c r="H50" s="408">
        <v>10865</v>
      </c>
      <c r="I50" s="432"/>
      <c r="J50" s="432"/>
      <c r="K50" s="416">
        <f>SUM(C50:J50)</f>
        <v>325847</v>
      </c>
      <c r="L50" s="408">
        <v>296882</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165508</v>
      </c>
      <c r="D53" s="411">
        <f t="shared" ref="D53:L53" si="5">SUM(D49:D52)</f>
        <v>24384</v>
      </c>
      <c r="E53" s="411">
        <f t="shared" si="5"/>
        <v>283433</v>
      </c>
      <c r="F53" s="411">
        <f t="shared" si="5"/>
        <v>20780</v>
      </c>
      <c r="G53" s="411">
        <f t="shared" si="5"/>
        <v>0</v>
      </c>
      <c r="H53" s="411">
        <f t="shared" si="5"/>
        <v>23783</v>
      </c>
      <c r="I53" s="411">
        <f t="shared" si="5"/>
        <v>0</v>
      </c>
      <c r="J53" s="411">
        <f t="shared" si="5"/>
        <v>0</v>
      </c>
      <c r="K53" s="411">
        <f t="shared" si="5"/>
        <v>517888</v>
      </c>
      <c r="L53" s="411">
        <f t="shared" si="5"/>
        <v>500482</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455710</v>
      </c>
      <c r="D55" s="414">
        <v>163313</v>
      </c>
      <c r="E55" s="414">
        <v>1026</v>
      </c>
      <c r="F55" s="414">
        <v>349</v>
      </c>
      <c r="G55" s="414"/>
      <c r="H55" s="414">
        <v>567</v>
      </c>
      <c r="I55" s="432"/>
      <c r="J55" s="432"/>
      <c r="K55" s="416">
        <f>SUM(C55:J55)</f>
        <v>620965</v>
      </c>
      <c r="L55" s="414">
        <v>636521</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455710</v>
      </c>
      <c r="D57" s="417">
        <f t="shared" ref="D57:K57" si="6">SUM(D55:D56)</f>
        <v>163313</v>
      </c>
      <c r="E57" s="417">
        <f t="shared" si="6"/>
        <v>1026</v>
      </c>
      <c r="F57" s="417">
        <f t="shared" si="6"/>
        <v>349</v>
      </c>
      <c r="G57" s="417">
        <f t="shared" si="6"/>
        <v>0</v>
      </c>
      <c r="H57" s="417">
        <f t="shared" si="6"/>
        <v>567</v>
      </c>
      <c r="I57" s="417">
        <f t="shared" si="6"/>
        <v>0</v>
      </c>
      <c r="J57" s="417">
        <f t="shared" si="6"/>
        <v>0</v>
      </c>
      <c r="K57" s="417">
        <f t="shared" si="6"/>
        <v>620965</v>
      </c>
      <c r="L57" s="411">
        <f>SUM(L55:L56)</f>
        <v>636521</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159423</v>
      </c>
      <c r="D60" s="408">
        <v>38770</v>
      </c>
      <c r="E60" s="408"/>
      <c r="F60" s="408"/>
      <c r="G60" s="408"/>
      <c r="H60" s="408"/>
      <c r="I60" s="432"/>
      <c r="J60" s="432"/>
      <c r="K60" s="416">
        <f t="shared" si="7"/>
        <v>198193</v>
      </c>
      <c r="L60" s="408">
        <v>154997</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101182</v>
      </c>
      <c r="D63" s="408">
        <v>888</v>
      </c>
      <c r="E63" s="408">
        <v>1092</v>
      </c>
      <c r="F63" s="408">
        <v>97891</v>
      </c>
      <c r="G63" s="408"/>
      <c r="H63" s="408"/>
      <c r="I63" s="432"/>
      <c r="J63" s="432"/>
      <c r="K63" s="416">
        <f t="shared" si="7"/>
        <v>201053</v>
      </c>
      <c r="L63" s="408">
        <v>227665</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260605</v>
      </c>
      <c r="D65" s="411">
        <f t="shared" ref="D65:L65" si="8">SUM(D59:D64)</f>
        <v>39658</v>
      </c>
      <c r="E65" s="411">
        <f t="shared" si="8"/>
        <v>1092</v>
      </c>
      <c r="F65" s="411">
        <f t="shared" si="8"/>
        <v>97891</v>
      </c>
      <c r="G65" s="411">
        <f t="shared" si="8"/>
        <v>0</v>
      </c>
      <c r="H65" s="411">
        <f t="shared" si="8"/>
        <v>0</v>
      </c>
      <c r="I65" s="411">
        <f t="shared" si="8"/>
        <v>0</v>
      </c>
      <c r="J65" s="411">
        <f t="shared" si="8"/>
        <v>0</v>
      </c>
      <c r="K65" s="411">
        <f t="shared" si="8"/>
        <v>399246</v>
      </c>
      <c r="L65" s="411">
        <f t="shared" si="8"/>
        <v>382662</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v>107766</v>
      </c>
      <c r="D71" s="408">
        <v>1011</v>
      </c>
      <c r="E71" s="408"/>
      <c r="F71" s="408"/>
      <c r="G71" s="408"/>
      <c r="H71" s="408"/>
      <c r="I71" s="432"/>
      <c r="J71" s="432"/>
      <c r="K71" s="416">
        <f>SUM(C71:J71)</f>
        <v>108777</v>
      </c>
      <c r="L71" s="408">
        <v>134518</v>
      </c>
      <c r="M71" s="14"/>
      <c r="N71" s="14"/>
    </row>
    <row r="72" spans="1:14" s="15" customFormat="1" ht="12.75" customHeight="1" thickBot="1" x14ac:dyDescent="0.25">
      <c r="A72" s="877" t="s">
        <v>38</v>
      </c>
      <c r="B72" s="461" t="s">
        <v>37</v>
      </c>
      <c r="C72" s="411">
        <f>SUM(C67:C71)</f>
        <v>107766</v>
      </c>
      <c r="D72" s="411">
        <f t="shared" ref="D72:K72" si="9">SUM(D67:D71)</f>
        <v>1011</v>
      </c>
      <c r="E72" s="411">
        <f t="shared" si="9"/>
        <v>0</v>
      </c>
      <c r="F72" s="411">
        <f t="shared" si="9"/>
        <v>0</v>
      </c>
      <c r="G72" s="411">
        <f t="shared" si="9"/>
        <v>0</v>
      </c>
      <c r="H72" s="411">
        <f t="shared" si="9"/>
        <v>0</v>
      </c>
      <c r="I72" s="411">
        <f t="shared" si="9"/>
        <v>0</v>
      </c>
      <c r="J72" s="411">
        <f t="shared" si="9"/>
        <v>0</v>
      </c>
      <c r="K72" s="411">
        <f t="shared" si="9"/>
        <v>108777</v>
      </c>
      <c r="L72" s="411">
        <f>SUM(L67:L71)</f>
        <v>134518</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1713106</v>
      </c>
      <c r="D74" s="421">
        <f t="shared" ref="D74:K74" si="10">SUM(D42,D47,D53,D57,D65,D72,D73)</f>
        <v>317672</v>
      </c>
      <c r="E74" s="421">
        <f t="shared" si="10"/>
        <v>290874</v>
      </c>
      <c r="F74" s="421">
        <f t="shared" si="10"/>
        <v>146258</v>
      </c>
      <c r="G74" s="421">
        <f t="shared" si="10"/>
        <v>0</v>
      </c>
      <c r="H74" s="421">
        <f t="shared" si="10"/>
        <v>24488</v>
      </c>
      <c r="I74" s="421">
        <f t="shared" si="10"/>
        <v>0</v>
      </c>
      <c r="J74" s="421">
        <f t="shared" si="10"/>
        <v>0</v>
      </c>
      <c r="K74" s="421">
        <f t="shared" si="10"/>
        <v>2492398</v>
      </c>
      <c r="L74" s="421">
        <f>SUM(L42,L47,L53,L57,L65,L72,L73)</f>
        <v>2676457</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192879</v>
      </c>
      <c r="F79" s="409"/>
      <c r="G79" s="409"/>
      <c r="H79" s="408"/>
      <c r="I79" s="503"/>
      <c r="J79" s="503"/>
      <c r="K79" s="410">
        <f t="shared" si="11"/>
        <v>192879</v>
      </c>
      <c r="L79" s="408">
        <v>200000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192879</v>
      </c>
      <c r="F84" s="409"/>
      <c r="G84" s="409"/>
      <c r="H84" s="411">
        <f>SUM(H78:H83)</f>
        <v>0</v>
      </c>
      <c r="I84" s="503"/>
      <c r="J84" s="503"/>
      <c r="K84" s="411">
        <f>SUM(K78:K83)</f>
        <v>192879</v>
      </c>
      <c r="L84" s="411">
        <f>SUM(L78:L83)</f>
        <v>200000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515589</v>
      </c>
      <c r="I86" s="503"/>
      <c r="J86" s="503"/>
      <c r="K86" s="516">
        <f t="shared" ref="K86:K98" si="12">H86</f>
        <v>515589</v>
      </c>
      <c r="L86" s="438">
        <v>430000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515589</v>
      </c>
      <c r="I92" s="503"/>
      <c r="J92" s="503"/>
      <c r="K92" s="516">
        <f t="shared" si="12"/>
        <v>515589</v>
      </c>
      <c r="L92" s="1052">
        <f>SUM(L85:L91)</f>
        <v>430000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192879</v>
      </c>
      <c r="F102" s="409"/>
      <c r="G102" s="409"/>
      <c r="H102" s="421">
        <f>SUM(H84,H92,H100,H101)</f>
        <v>515589</v>
      </c>
      <c r="I102" s="503"/>
      <c r="J102" s="503"/>
      <c r="K102" s="421">
        <f>SUM(K84,K92,K100,K101)</f>
        <v>708468</v>
      </c>
      <c r="L102" s="421">
        <f>SUM(L84,L92,L100,L101)</f>
        <v>630000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4874736</v>
      </c>
      <c r="D114" s="411">
        <f t="shared" ref="D114:K114" si="13">SUM(D33,D74,D75,D102,D112,D113)</f>
        <v>767327</v>
      </c>
      <c r="E114" s="411">
        <f t="shared" si="13"/>
        <v>628680</v>
      </c>
      <c r="F114" s="411">
        <f t="shared" si="13"/>
        <v>445314</v>
      </c>
      <c r="G114" s="411">
        <f t="shared" si="13"/>
        <v>4557</v>
      </c>
      <c r="H114" s="411">
        <f>SUM(H33,H74,H75,H102,H112,H113)</f>
        <v>565404</v>
      </c>
      <c r="I114" s="411">
        <f t="shared" si="13"/>
        <v>7890</v>
      </c>
      <c r="J114" s="411">
        <f t="shared" si="13"/>
        <v>0</v>
      </c>
      <c r="K114" s="411">
        <f t="shared" si="13"/>
        <v>7293908</v>
      </c>
      <c r="L114" s="411">
        <f>SUM(L33,L74,L75,L102,L112,L113)</f>
        <v>7731337</v>
      </c>
    </row>
    <row r="115" spans="1:14" ht="23.25" thickTop="1" x14ac:dyDescent="0.2">
      <c r="A115" s="1766" t="s">
        <v>1155</v>
      </c>
      <c r="B115" s="882"/>
      <c r="C115" s="412"/>
      <c r="D115" s="412"/>
      <c r="E115" s="412"/>
      <c r="F115" s="412"/>
      <c r="G115" s="412"/>
      <c r="H115" s="412"/>
      <c r="I115" s="412"/>
      <c r="J115" s="412"/>
      <c r="K115" s="436">
        <f>'Revenues 9-14'!C275-'Expenditures 15-22'!K114</f>
        <v>850606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90396</v>
      </c>
      <c r="D124" s="408">
        <v>25221</v>
      </c>
      <c r="E124" s="408">
        <v>736693</v>
      </c>
      <c r="F124" s="408">
        <v>338121</v>
      </c>
      <c r="G124" s="408">
        <v>76836</v>
      </c>
      <c r="H124" s="408"/>
      <c r="I124" s="432"/>
      <c r="J124" s="432"/>
      <c r="K124" s="411">
        <f>SUM(C124:J124)</f>
        <v>1267267</v>
      </c>
      <c r="L124" s="408">
        <v>1354415</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90396</v>
      </c>
      <c r="D127" s="411">
        <f t="shared" ref="D127:L127" si="14">SUM(D122:D126)</f>
        <v>25221</v>
      </c>
      <c r="E127" s="411">
        <f t="shared" si="14"/>
        <v>736693</v>
      </c>
      <c r="F127" s="411">
        <f t="shared" si="14"/>
        <v>338121</v>
      </c>
      <c r="G127" s="411">
        <f t="shared" si="14"/>
        <v>76836</v>
      </c>
      <c r="H127" s="411">
        <f t="shared" si="14"/>
        <v>0</v>
      </c>
      <c r="I127" s="411">
        <f t="shared" si="14"/>
        <v>0</v>
      </c>
      <c r="J127" s="411">
        <f t="shared" si="14"/>
        <v>0</v>
      </c>
      <c r="K127" s="411">
        <f t="shared" si="14"/>
        <v>1267267</v>
      </c>
      <c r="L127" s="411">
        <f t="shared" si="14"/>
        <v>1354415</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90396</v>
      </c>
      <c r="D129" s="421">
        <f t="shared" ref="D129:L129" si="15">SUM(D120,D127,D128)</f>
        <v>25221</v>
      </c>
      <c r="E129" s="421">
        <f t="shared" si="15"/>
        <v>736693</v>
      </c>
      <c r="F129" s="421">
        <f t="shared" si="15"/>
        <v>338121</v>
      </c>
      <c r="G129" s="421">
        <f t="shared" si="15"/>
        <v>76836</v>
      </c>
      <c r="H129" s="421">
        <f t="shared" si="15"/>
        <v>0</v>
      </c>
      <c r="I129" s="421">
        <f t="shared" si="15"/>
        <v>0</v>
      </c>
      <c r="J129" s="421">
        <f t="shared" si="15"/>
        <v>0</v>
      </c>
      <c r="K129" s="421">
        <f t="shared" si="15"/>
        <v>1267267</v>
      </c>
      <c r="L129" s="421">
        <f t="shared" si="15"/>
        <v>1354415</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90396</v>
      </c>
      <c r="D150" s="411">
        <f t="shared" ref="D150:K150" si="16">SUM(D129,D130,D138,D148,D149)</f>
        <v>25221</v>
      </c>
      <c r="E150" s="411">
        <f t="shared" si="16"/>
        <v>736693</v>
      </c>
      <c r="F150" s="411">
        <f t="shared" si="16"/>
        <v>338121</v>
      </c>
      <c r="G150" s="411">
        <f t="shared" si="16"/>
        <v>76836</v>
      </c>
      <c r="H150" s="411">
        <f t="shared" si="16"/>
        <v>0</v>
      </c>
      <c r="I150" s="411">
        <f t="shared" si="16"/>
        <v>0</v>
      </c>
      <c r="J150" s="411">
        <f t="shared" si="16"/>
        <v>0</v>
      </c>
      <c r="K150" s="411">
        <f t="shared" si="16"/>
        <v>1267267</v>
      </c>
      <c r="L150" s="411">
        <f>SUM(L129,L130,L138,L148,L149)</f>
        <v>1354415</v>
      </c>
    </row>
    <row r="151" spans="1:14" ht="12.75" customHeight="1" thickTop="1" x14ac:dyDescent="0.2">
      <c r="A151" s="2285" t="s">
        <v>1378</v>
      </c>
      <c r="B151" s="2286"/>
      <c r="C151" s="412"/>
      <c r="D151" s="412"/>
      <c r="E151" s="412"/>
      <c r="F151" s="412"/>
      <c r="G151" s="412"/>
      <c r="H151" s="412"/>
      <c r="I151" s="412"/>
      <c r="J151" s="409"/>
      <c r="K151" s="436">
        <f>'Revenues 9-14'!D275-'Expenditures 15-22'!K150</f>
        <v>175477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239200</v>
      </c>
      <c r="I163" s="409"/>
      <c r="J163" s="409"/>
      <c r="K163" s="410">
        <f>SUM(C163:H163)</f>
        <v>239200</v>
      </c>
      <c r="L163" s="1804">
        <v>233900</v>
      </c>
    </row>
    <row r="164" spans="1:14" ht="33.75" customHeight="1" x14ac:dyDescent="0.2">
      <c r="A164" s="1774" t="s">
        <v>290</v>
      </c>
      <c r="B164" s="532" t="s">
        <v>32</v>
      </c>
      <c r="C164" s="409"/>
      <c r="D164" s="409"/>
      <c r="E164" s="409"/>
      <c r="F164" s="409"/>
      <c r="G164" s="409"/>
      <c r="H164" s="1807">
        <v>265000</v>
      </c>
      <c r="I164" s="409"/>
      <c r="J164" s="409"/>
      <c r="K164" s="410">
        <f>SUM(C164:J164)</f>
        <v>265000</v>
      </c>
      <c r="L164" s="1807">
        <v>265000</v>
      </c>
    </row>
    <row r="165" spans="1:14" ht="13.5" customHeight="1" thickBot="1" x14ac:dyDescent="0.25">
      <c r="A165" s="1758" t="s">
        <v>865</v>
      </c>
      <c r="B165" s="533" t="s">
        <v>87</v>
      </c>
      <c r="C165" s="409"/>
      <c r="D165" s="409"/>
      <c r="E165" s="422"/>
      <c r="F165" s="409"/>
      <c r="G165" s="409"/>
      <c r="H165" s="1807">
        <v>475</v>
      </c>
      <c r="I165" s="503"/>
      <c r="J165" s="409"/>
      <c r="K165" s="410">
        <f>SUM(C165:J165)</f>
        <v>475</v>
      </c>
      <c r="L165" s="1807">
        <v>600</v>
      </c>
    </row>
    <row r="166" spans="1:14" ht="12.75" customHeight="1" thickTop="1" thickBot="1" x14ac:dyDescent="0.25">
      <c r="A166" s="877" t="s">
        <v>724</v>
      </c>
      <c r="B166" s="464" t="s">
        <v>571</v>
      </c>
      <c r="C166" s="409"/>
      <c r="D166" s="409"/>
      <c r="E166" s="424">
        <f>SUM(E162,E163,E164,E165)</f>
        <v>0</v>
      </c>
      <c r="F166" s="409"/>
      <c r="G166" s="409"/>
      <c r="H166" s="421">
        <f>SUM(H162,H163,H164,H165)</f>
        <v>504675</v>
      </c>
      <c r="I166" s="433"/>
      <c r="J166" s="409"/>
      <c r="K166" s="421">
        <f>SUM(K162,K163,K164,K165)</f>
        <v>504675</v>
      </c>
      <c r="L166" s="421">
        <f>SUM(L162,L163,L164,L165)</f>
        <v>499500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504675</v>
      </c>
      <c r="I168" s="433"/>
      <c r="J168" s="409"/>
      <c r="K168" s="421">
        <f>SUM(K154,K166,K167)</f>
        <v>504675</v>
      </c>
      <c r="L168" s="421">
        <f>SUM(L154,L166,L167)</f>
        <v>499500</v>
      </c>
    </row>
    <row r="169" spans="1:14" ht="23.25" thickTop="1" x14ac:dyDescent="0.2">
      <c r="A169" s="1766" t="s">
        <v>1155</v>
      </c>
      <c r="B169" s="463"/>
      <c r="C169" s="409"/>
      <c r="D169" s="409"/>
      <c r="E169" s="409"/>
      <c r="F169" s="409"/>
      <c r="G169" s="409"/>
      <c r="H169" s="412"/>
      <c r="I169" s="409"/>
      <c r="J169" s="409"/>
      <c r="K169" s="436">
        <f>'Revenues 9-14'!E275-'Expenditures 15-22'!K168</f>
        <v>2882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c r="D176" s="408">
        <v>80</v>
      </c>
      <c r="E176" s="408">
        <v>444489</v>
      </c>
      <c r="F176" s="408"/>
      <c r="G176" s="408"/>
      <c r="H176" s="408"/>
      <c r="I176" s="432"/>
      <c r="J176" s="432"/>
      <c r="K176" s="410">
        <f>SUM(C176:J176)</f>
        <v>444569</v>
      </c>
      <c r="L176" s="408">
        <v>443648</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80</v>
      </c>
      <c r="E178" s="421">
        <f t="shared" si="17"/>
        <v>444489</v>
      </c>
      <c r="F178" s="421">
        <f t="shared" si="17"/>
        <v>0</v>
      </c>
      <c r="G178" s="421">
        <f t="shared" si="17"/>
        <v>0</v>
      </c>
      <c r="H178" s="421">
        <f t="shared" si="17"/>
        <v>0</v>
      </c>
      <c r="I178" s="421">
        <f t="shared" si="17"/>
        <v>0</v>
      </c>
      <c r="J178" s="421">
        <f t="shared" si="17"/>
        <v>0</v>
      </c>
      <c r="K178" s="421">
        <f>SUM(K174,K176,K177)</f>
        <v>444569</v>
      </c>
      <c r="L178" s="421">
        <f>SUM(L174, L176:L177)</f>
        <v>443648</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80</v>
      </c>
      <c r="E204" s="411">
        <f>SUM(E178,E179,E190)</f>
        <v>444489</v>
      </c>
      <c r="F204" s="411">
        <f>SUM(F178,F179)</f>
        <v>0</v>
      </c>
      <c r="G204" s="411">
        <f>SUM(G178,G179)</f>
        <v>0</v>
      </c>
      <c r="H204" s="411">
        <f>SUM(H178,H179,H190,H202,H203)</f>
        <v>0</v>
      </c>
      <c r="I204" s="411">
        <f>SUM(I178,I179)</f>
        <v>0</v>
      </c>
      <c r="J204" s="411">
        <f>SUM(J178,J179)</f>
        <v>0</v>
      </c>
      <c r="K204" s="410">
        <f>SUM(K178,K179,K190,K202,K203)</f>
        <v>444569</v>
      </c>
      <c r="L204" s="411">
        <f>SUM(L178,L179,L190,L202,L203)</f>
        <v>443648</v>
      </c>
    </row>
    <row r="205" spans="1:14" ht="23.25" thickTop="1" x14ac:dyDescent="0.2">
      <c r="A205" s="1766" t="s">
        <v>1155</v>
      </c>
      <c r="B205" s="463"/>
      <c r="C205" s="412"/>
      <c r="D205" s="412"/>
      <c r="E205" s="412"/>
      <c r="F205" s="412"/>
      <c r="G205" s="412"/>
      <c r="H205" s="412"/>
      <c r="I205" s="409"/>
      <c r="J205" s="409"/>
      <c r="K205" s="436">
        <f>'Revenues 9-14'!F275-'Expenditures 15-22'!K204</f>
        <v>-331721</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42654</v>
      </c>
      <c r="E209" s="409"/>
      <c r="F209" s="409"/>
      <c r="G209" s="409"/>
      <c r="H209" s="409"/>
      <c r="I209" s="409"/>
      <c r="J209" s="409"/>
      <c r="K209" s="410">
        <f>D209</f>
        <v>42654</v>
      </c>
      <c r="L209" s="408">
        <v>37095</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30188</v>
      </c>
      <c r="E211" s="409"/>
      <c r="F211" s="409"/>
      <c r="G211" s="409"/>
      <c r="H211" s="409"/>
      <c r="I211" s="409"/>
      <c r="J211" s="409"/>
      <c r="K211" s="410">
        <f t="shared" si="19"/>
        <v>30188</v>
      </c>
      <c r="L211" s="408">
        <v>32615</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7974</v>
      </c>
      <c r="E213" s="409"/>
      <c r="F213" s="409"/>
      <c r="G213" s="409"/>
      <c r="H213" s="409"/>
      <c r="I213" s="409"/>
      <c r="J213" s="409"/>
      <c r="K213" s="410">
        <f t="shared" si="19"/>
        <v>7974</v>
      </c>
      <c r="L213" s="408">
        <v>12862</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233</v>
      </c>
      <c r="E217" s="409"/>
      <c r="F217" s="409"/>
      <c r="G217" s="409"/>
      <c r="H217" s="409"/>
      <c r="I217" s="409"/>
      <c r="J217" s="409"/>
      <c r="K217" s="410">
        <f t="shared" si="19"/>
        <v>233</v>
      </c>
      <c r="L217" s="408">
        <v>170</v>
      </c>
    </row>
    <row r="218" spans="1:12" x14ac:dyDescent="0.2">
      <c r="A218" s="1754" t="s">
        <v>1118</v>
      </c>
      <c r="B218" s="266">
        <v>1600</v>
      </c>
      <c r="C218" s="409"/>
      <c r="D218" s="408">
        <v>633</v>
      </c>
      <c r="E218" s="409"/>
      <c r="F218" s="409"/>
      <c r="G218" s="409"/>
      <c r="H218" s="409"/>
      <c r="I218" s="409"/>
      <c r="J218" s="409"/>
      <c r="K218" s="410">
        <f t="shared" si="19"/>
        <v>633</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604</v>
      </c>
      <c r="E221" s="409"/>
      <c r="F221" s="409"/>
      <c r="G221" s="409"/>
      <c r="H221" s="409"/>
      <c r="I221" s="409"/>
      <c r="J221" s="409"/>
      <c r="K221" s="410">
        <f t="shared" si="19"/>
        <v>604</v>
      </c>
      <c r="L221" s="408">
        <v>670</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82286</v>
      </c>
      <c r="E223" s="409"/>
      <c r="F223" s="409"/>
      <c r="G223" s="409"/>
      <c r="H223" s="409"/>
      <c r="I223" s="409"/>
      <c r="J223" s="409"/>
      <c r="K223" s="411">
        <f>SUM(K209:K222)</f>
        <v>82286</v>
      </c>
      <c r="L223" s="411">
        <f>SUM(L209:L222)</f>
        <v>83412</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1841</v>
      </c>
      <c r="E226" s="409"/>
      <c r="F226" s="409"/>
      <c r="G226" s="409"/>
      <c r="H226" s="409"/>
      <c r="I226" s="409"/>
      <c r="J226" s="409"/>
      <c r="K226" s="410">
        <f t="shared" ref="K226:K231" si="20">D226</f>
        <v>1841</v>
      </c>
      <c r="L226" s="408">
        <v>2063</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3936</v>
      </c>
      <c r="E228" s="409"/>
      <c r="F228" s="409"/>
      <c r="G228" s="409"/>
      <c r="H228" s="409"/>
      <c r="I228" s="409"/>
      <c r="J228" s="409"/>
      <c r="K228" s="410">
        <f t="shared" si="20"/>
        <v>3936</v>
      </c>
      <c r="L228" s="408">
        <v>4681</v>
      </c>
    </row>
    <row r="229" spans="1:12" x14ac:dyDescent="0.2">
      <c r="A229" s="1754" t="s">
        <v>221</v>
      </c>
      <c r="B229" s="266">
        <v>2140</v>
      </c>
      <c r="C229" s="409"/>
      <c r="D229" s="408">
        <v>713</v>
      </c>
      <c r="E229" s="409"/>
      <c r="F229" s="409"/>
      <c r="G229" s="409"/>
      <c r="H229" s="409"/>
      <c r="I229" s="409"/>
      <c r="J229" s="409"/>
      <c r="K229" s="410">
        <f t="shared" si="20"/>
        <v>713</v>
      </c>
      <c r="L229" s="408">
        <v>882</v>
      </c>
    </row>
    <row r="230" spans="1:12" x14ac:dyDescent="0.2">
      <c r="A230" s="1754" t="s">
        <v>222</v>
      </c>
      <c r="B230" s="266">
        <v>2150</v>
      </c>
      <c r="C230" s="409"/>
      <c r="D230" s="408">
        <v>1631</v>
      </c>
      <c r="E230" s="409"/>
      <c r="F230" s="409"/>
      <c r="G230" s="409"/>
      <c r="H230" s="409"/>
      <c r="I230" s="409"/>
      <c r="J230" s="409"/>
      <c r="K230" s="410">
        <f t="shared" si="20"/>
        <v>1631</v>
      </c>
      <c r="L230" s="408">
        <v>1808</v>
      </c>
    </row>
    <row r="231" spans="1:12" x14ac:dyDescent="0.2">
      <c r="A231" s="1754" t="s">
        <v>172</v>
      </c>
      <c r="B231" s="266">
        <v>2190</v>
      </c>
      <c r="C231" s="409"/>
      <c r="D231" s="408">
        <v>2210</v>
      </c>
      <c r="E231" s="409"/>
      <c r="F231" s="409"/>
      <c r="G231" s="409"/>
      <c r="H231" s="409"/>
      <c r="I231" s="409"/>
      <c r="J231" s="409"/>
      <c r="K231" s="410">
        <f t="shared" si="20"/>
        <v>2210</v>
      </c>
      <c r="L231" s="408">
        <v>2400</v>
      </c>
    </row>
    <row r="232" spans="1:12" ht="12.75" customHeight="1" thickBot="1" x14ac:dyDescent="0.25">
      <c r="A232" s="877" t="s">
        <v>640</v>
      </c>
      <c r="B232" s="461" t="s">
        <v>812</v>
      </c>
      <c r="C232" s="409"/>
      <c r="D232" s="411">
        <f>SUM(D226:D231)</f>
        <v>10331</v>
      </c>
      <c r="E232" s="409"/>
      <c r="F232" s="409"/>
      <c r="G232" s="409"/>
      <c r="H232" s="409"/>
      <c r="I232" s="409"/>
      <c r="J232" s="409"/>
      <c r="K232" s="411">
        <f>SUM(K226:K231)</f>
        <v>10331</v>
      </c>
      <c r="L232" s="411">
        <f>SUM(L226:L231)</f>
        <v>11834</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8660</v>
      </c>
      <c r="E234" s="409"/>
      <c r="F234" s="409"/>
      <c r="G234" s="409"/>
      <c r="H234" s="409"/>
      <c r="I234" s="409"/>
      <c r="J234" s="409"/>
      <c r="K234" s="416">
        <f>D234</f>
        <v>8660</v>
      </c>
      <c r="L234" s="414">
        <v>9092</v>
      </c>
    </row>
    <row r="235" spans="1:12" x14ac:dyDescent="0.2">
      <c r="A235" s="1754" t="s">
        <v>956</v>
      </c>
      <c r="B235" s="266">
        <v>2220</v>
      </c>
      <c r="C235" s="409"/>
      <c r="D235" s="408">
        <v>10308</v>
      </c>
      <c r="E235" s="409"/>
      <c r="F235" s="409"/>
      <c r="G235" s="409"/>
      <c r="H235" s="409"/>
      <c r="I235" s="409"/>
      <c r="J235" s="409"/>
      <c r="K235" s="416">
        <f>D235</f>
        <v>10308</v>
      </c>
      <c r="L235" s="408">
        <v>12163</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18968</v>
      </c>
      <c r="E237" s="409"/>
      <c r="F237" s="409"/>
      <c r="G237" s="409"/>
      <c r="H237" s="409"/>
      <c r="I237" s="409"/>
      <c r="J237" s="409"/>
      <c r="K237" s="411">
        <f>SUM(K234:K236)</f>
        <v>18968</v>
      </c>
      <c r="L237" s="411">
        <f>SUM(L234:L236)</f>
        <v>21255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14228</v>
      </c>
      <c r="E240" s="409"/>
      <c r="F240" s="409"/>
      <c r="G240" s="409"/>
      <c r="H240" s="409"/>
      <c r="I240" s="409"/>
      <c r="J240" s="409"/>
      <c r="K240" s="416">
        <f t="shared" ref="K240:K250" si="21">D240</f>
        <v>14228</v>
      </c>
      <c r="L240" s="408">
        <v>15412</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14228</v>
      </c>
      <c r="E251" s="409"/>
      <c r="F251" s="409"/>
      <c r="G251" s="409"/>
      <c r="H251" s="409"/>
      <c r="I251" s="409"/>
      <c r="J251" s="409"/>
      <c r="K251" s="411">
        <f>SUM(K239:K250)</f>
        <v>14228</v>
      </c>
      <c r="L251" s="411">
        <f>SUM(L239:L250)</f>
        <v>15412</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34385</v>
      </c>
      <c r="E253" s="409"/>
      <c r="F253" s="409"/>
      <c r="G253" s="409"/>
      <c r="H253" s="409"/>
      <c r="I253" s="409"/>
      <c r="J253" s="409"/>
      <c r="K253" s="416">
        <f>D253</f>
        <v>34385</v>
      </c>
      <c r="L253" s="414">
        <v>38094</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34385</v>
      </c>
      <c r="E255" s="409"/>
      <c r="F255" s="409"/>
      <c r="G255" s="409"/>
      <c r="H255" s="409"/>
      <c r="I255" s="409"/>
      <c r="J255" s="409"/>
      <c r="K255" s="411">
        <f>SUM(K253:K254)</f>
        <v>34385</v>
      </c>
      <c r="L255" s="411">
        <f>SUM(L253:L254)</f>
        <v>38094</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25690</v>
      </c>
      <c r="E258" s="409"/>
      <c r="F258" s="409"/>
      <c r="G258" s="409"/>
      <c r="H258" s="409"/>
      <c r="I258" s="409"/>
      <c r="J258" s="409"/>
      <c r="K258" s="416">
        <f t="shared" ref="K258:K263" si="22">D258</f>
        <v>25690</v>
      </c>
      <c r="L258" s="408">
        <v>32502</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14485</v>
      </c>
      <c r="E260" s="409"/>
      <c r="F260" s="409"/>
      <c r="G260" s="409"/>
      <c r="H260" s="409"/>
      <c r="I260" s="409"/>
      <c r="J260" s="409"/>
      <c r="K260" s="416">
        <f t="shared" si="22"/>
        <v>14485</v>
      </c>
      <c r="L260" s="408">
        <v>14359</v>
      </c>
    </row>
    <row r="261" spans="1:12" x14ac:dyDescent="0.2">
      <c r="A261" s="1754" t="s">
        <v>1107</v>
      </c>
      <c r="B261" s="266">
        <v>2550</v>
      </c>
      <c r="C261" s="409"/>
      <c r="D261" s="408"/>
      <c r="E261" s="409"/>
      <c r="F261" s="409"/>
      <c r="G261" s="409"/>
      <c r="H261" s="409"/>
      <c r="I261" s="409"/>
      <c r="J261" s="409"/>
      <c r="K261" s="416">
        <f t="shared" si="22"/>
        <v>0</v>
      </c>
      <c r="L261" s="408">
        <v>200</v>
      </c>
    </row>
    <row r="262" spans="1:12" x14ac:dyDescent="0.2">
      <c r="A262" s="1754" t="s">
        <v>106</v>
      </c>
      <c r="B262" s="266">
        <v>2560</v>
      </c>
      <c r="C262" s="409"/>
      <c r="D262" s="408">
        <v>10795</v>
      </c>
      <c r="E262" s="409"/>
      <c r="F262" s="409"/>
      <c r="G262" s="409"/>
      <c r="H262" s="409"/>
      <c r="I262" s="409"/>
      <c r="J262" s="409"/>
      <c r="K262" s="416">
        <f t="shared" si="22"/>
        <v>10795</v>
      </c>
      <c r="L262" s="408">
        <v>12250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50970</v>
      </c>
      <c r="E264" s="409"/>
      <c r="F264" s="409"/>
      <c r="G264" s="409"/>
      <c r="H264" s="409"/>
      <c r="I264" s="409"/>
      <c r="J264" s="409"/>
      <c r="K264" s="411">
        <f>SUM(K257:K263)</f>
        <v>50970</v>
      </c>
      <c r="L264" s="411">
        <f>SUM(L257:L263)</f>
        <v>59311</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v>18804</v>
      </c>
      <c r="E270" s="409"/>
      <c r="F270" s="409"/>
      <c r="G270" s="409"/>
      <c r="H270" s="409"/>
      <c r="I270" s="409"/>
      <c r="J270" s="409"/>
      <c r="K270" s="416">
        <f>D270</f>
        <v>18804</v>
      </c>
      <c r="L270" s="408">
        <v>19187</v>
      </c>
    </row>
    <row r="271" spans="1:12" ht="12.75" customHeight="1" thickBot="1" x14ac:dyDescent="0.25">
      <c r="A271" s="1778" t="s">
        <v>38</v>
      </c>
      <c r="B271" s="464" t="s">
        <v>37</v>
      </c>
      <c r="C271" s="409"/>
      <c r="D271" s="411">
        <f>SUM(D266:D270)</f>
        <v>18804</v>
      </c>
      <c r="E271" s="409"/>
      <c r="F271" s="409"/>
      <c r="G271" s="409"/>
      <c r="H271" s="409"/>
      <c r="I271" s="409"/>
      <c r="J271" s="409"/>
      <c r="K271" s="411">
        <f>SUM(K266:K270)</f>
        <v>18804</v>
      </c>
      <c r="L271" s="411">
        <f>SUM(L266:L270)</f>
        <v>19187</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147686</v>
      </c>
      <c r="E273" s="409"/>
      <c r="F273" s="409"/>
      <c r="G273" s="409"/>
      <c r="H273" s="409"/>
      <c r="I273" s="409"/>
      <c r="J273" s="409"/>
      <c r="K273" s="421">
        <f>SUM(K232,K237,K251,K255,K264,K271,K272)</f>
        <v>147686</v>
      </c>
      <c r="L273" s="421">
        <f>SUM(L232,L237,L251,L255,L264,L271,L272)</f>
        <v>165093</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229972</v>
      </c>
      <c r="E288" s="409"/>
      <c r="F288" s="409"/>
      <c r="G288" s="409"/>
      <c r="H288" s="411">
        <f>H286</f>
        <v>0</v>
      </c>
      <c r="I288" s="409"/>
      <c r="J288" s="409"/>
      <c r="K288" s="411">
        <f>SUM(K223,K273,K274,K278,K286,K287)</f>
        <v>229972</v>
      </c>
      <c r="L288" s="411">
        <f>SUM(L223,L273,L274,L278,L286,L287)</f>
        <v>248505</v>
      </c>
    </row>
    <row r="289" spans="1:14" ht="23.25" thickTop="1" x14ac:dyDescent="0.2">
      <c r="A289" s="891" t="s">
        <v>1155</v>
      </c>
      <c r="B289" s="892"/>
      <c r="C289" s="409"/>
      <c r="D289" s="412"/>
      <c r="E289" s="409"/>
      <c r="F289" s="409"/>
      <c r="G289" s="409"/>
      <c r="H289" s="437"/>
      <c r="I289" s="409"/>
      <c r="J289" s="409"/>
      <c r="K289" s="436">
        <f>'Revenues 9-14'!G275-'Expenditures 15-22'!K288</f>
        <v>54502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5" t="s">
        <v>1155</v>
      </c>
      <c r="B332" s="2286"/>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v>100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100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100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100</v>
      </c>
    </row>
    <row r="355" spans="1:14" ht="23.25" thickTop="1" x14ac:dyDescent="0.2">
      <c r="A355" s="1793" t="s">
        <v>1155</v>
      </c>
      <c r="B355" s="465"/>
      <c r="C355" s="428"/>
      <c r="D355" s="428"/>
      <c r="E355" s="415"/>
      <c r="F355" s="415"/>
      <c r="G355" s="415"/>
      <c r="H355" s="415"/>
      <c r="I355" s="415"/>
      <c r="J355" s="413"/>
      <c r="K355" s="410">
        <f>'Revenues 9-14'!K275-'Expenditures 15-22'!K354</f>
        <v>688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zoomScale="110" zoomScaleNormal="110" workbookViewId="0">
      <selection activeCell="C17" sqref="C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1984</v>
      </c>
      <c r="C2" s="1074" t="s">
        <v>1985</v>
      </c>
      <c r="D2" s="1074" t="s">
        <v>1986</v>
      </c>
      <c r="E2" s="1074" t="s">
        <v>1987</v>
      </c>
      <c r="F2" s="1074" t="s">
        <v>1988</v>
      </c>
    </row>
    <row r="3" spans="1:6" ht="12" customHeight="1" x14ac:dyDescent="0.2">
      <c r="A3" s="2318"/>
      <c r="B3" s="543"/>
      <c r="C3" s="825"/>
      <c r="D3" s="826" t="s">
        <v>292</v>
      </c>
      <c r="E3" s="825"/>
      <c r="F3" s="826" t="s">
        <v>293</v>
      </c>
    </row>
    <row r="4" spans="1:6" ht="13.7" customHeight="1" x14ac:dyDescent="0.2">
      <c r="A4" s="541" t="s">
        <v>1350</v>
      </c>
      <c r="B4" s="556">
        <f>'Revenues 9-14'!C5</f>
        <v>6435319</v>
      </c>
      <c r="C4" s="508">
        <v>3213290</v>
      </c>
      <c r="D4" s="557">
        <f>B4-C4</f>
        <v>3222029</v>
      </c>
      <c r="E4" s="508">
        <v>6294758</v>
      </c>
      <c r="F4" s="557">
        <f>E4-C4</f>
        <v>3081468</v>
      </c>
    </row>
    <row r="5" spans="1:6" ht="13.7" customHeight="1" x14ac:dyDescent="0.2">
      <c r="A5" s="541" t="s">
        <v>1016</v>
      </c>
      <c r="B5" s="556">
        <f>'Revenues 9-14'!D5</f>
        <v>1318807</v>
      </c>
      <c r="C5" s="508">
        <v>663629</v>
      </c>
      <c r="D5" s="557">
        <f t="shared" ref="D5:D18" si="0">B5-C5</f>
        <v>655178</v>
      </c>
      <c r="E5" s="508">
        <v>1300034</v>
      </c>
      <c r="F5" s="557">
        <f>E5-C5</f>
        <v>636405</v>
      </c>
    </row>
    <row r="6" spans="1:6" ht="13.7" customHeight="1" x14ac:dyDescent="0.2">
      <c r="A6" s="541" t="s">
        <v>472</v>
      </c>
      <c r="B6" s="556">
        <f>'Revenues 9-14'!E5</f>
        <v>503700</v>
      </c>
      <c r="C6" s="508">
        <v>251774</v>
      </c>
      <c r="D6" s="557">
        <f t="shared" si="0"/>
        <v>251926</v>
      </c>
      <c r="E6" s="508">
        <v>493218</v>
      </c>
      <c r="F6" s="557">
        <f t="shared" ref="F6:F18" si="1">E6-C6</f>
        <v>241444</v>
      </c>
    </row>
    <row r="7" spans="1:6" ht="13.7" customHeight="1" x14ac:dyDescent="0.2">
      <c r="A7" s="541" t="s">
        <v>161</v>
      </c>
      <c r="B7" s="556">
        <f>'Revenues 9-14'!F5</f>
        <v>1780</v>
      </c>
      <c r="C7" s="508">
        <v>1210</v>
      </c>
      <c r="D7" s="557">
        <f t="shared" si="0"/>
        <v>570</v>
      </c>
      <c r="E7" s="508">
        <v>2371</v>
      </c>
      <c r="F7" s="557">
        <f t="shared" si="1"/>
        <v>1161</v>
      </c>
    </row>
    <row r="8" spans="1:6" ht="13.7" customHeight="1" x14ac:dyDescent="0.2">
      <c r="A8" s="541" t="s">
        <v>1380</v>
      </c>
      <c r="B8" s="556">
        <f>'Revenues 9-14'!G5</f>
        <v>264215</v>
      </c>
      <c r="C8" s="508">
        <v>73686</v>
      </c>
      <c r="D8" s="557">
        <f t="shared" si="0"/>
        <v>190529</v>
      </c>
      <c r="E8" s="508">
        <v>144349</v>
      </c>
      <c r="F8" s="557">
        <f t="shared" si="1"/>
        <v>70663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142965</v>
      </c>
      <c r="C10" s="508">
        <v>71719</v>
      </c>
      <c r="D10" s="557">
        <f t="shared" si="0"/>
        <v>71246</v>
      </c>
      <c r="E10" s="508">
        <v>140496</v>
      </c>
      <c r="F10" s="557">
        <f t="shared" si="1"/>
        <v>68777</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v>73686</v>
      </c>
      <c r="D16" s="557">
        <f t="shared" si="0"/>
        <v>-73686</v>
      </c>
      <c r="E16" s="508">
        <v>144349</v>
      </c>
      <c r="F16" s="557">
        <f t="shared" si="1"/>
        <v>70663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8666786</v>
      </c>
      <c r="C19" s="558">
        <f>SUM(C4:C18)</f>
        <v>4348994</v>
      </c>
      <c r="D19" s="558">
        <f>SUM(D4:D18)</f>
        <v>4317792</v>
      </c>
      <c r="E19" s="558">
        <f>SUM(E4:E18)</f>
        <v>8519575</v>
      </c>
      <c r="F19" s="558">
        <f>SUM(F4:F18)</f>
        <v>4170581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1873</v>
      </c>
      <c r="B2" s="2333"/>
      <c r="C2" s="1570" t="s">
        <v>1989</v>
      </c>
      <c r="D2" s="1570" t="s">
        <v>1990</v>
      </c>
      <c r="E2" s="1570" t="s">
        <v>1991</v>
      </c>
      <c r="F2" s="1570" t="s">
        <v>1992</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5">
        <f>SUM(C4+D4)-E4</f>
        <v>0</v>
      </c>
    </row>
    <row r="5" spans="1:7" ht="13.5" thickTop="1" x14ac:dyDescent="0.2">
      <c r="A5" s="2335" t="s">
        <v>1300</v>
      </c>
      <c r="B5" s="2320"/>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6" t="s">
        <v>716</v>
      </c>
      <c r="B15" s="2337"/>
      <c r="C15" s="1545">
        <f>SUM(C6:C14)</f>
        <v>0</v>
      </c>
      <c r="D15" s="1545">
        <f>SUM(D6:D14)</f>
        <v>0</v>
      </c>
      <c r="E15" s="1545">
        <f>SUM(E6:E14)</f>
        <v>0</v>
      </c>
      <c r="F15" s="1545">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447</v>
      </c>
      <c r="B19" s="2347"/>
      <c r="C19" s="1546"/>
      <c r="D19" s="508"/>
      <c r="E19" s="1546"/>
      <c r="F19" s="1545">
        <f>SUM(C19+D19)-E19</f>
        <v>0</v>
      </c>
    </row>
    <row r="20" spans="1:11" ht="12.75" customHeight="1" thickTop="1" thickBot="1" x14ac:dyDescent="0.25">
      <c r="A20" s="2348" t="s">
        <v>516</v>
      </c>
      <c r="B20" s="2349"/>
      <c r="C20" s="1546"/>
      <c r="D20" s="508"/>
      <c r="E20" s="1546"/>
      <c r="F20" s="1545">
        <f>SUM(C20+D20)-E20</f>
        <v>0</v>
      </c>
    </row>
    <row r="21" spans="1:11" ht="14.25" thickTop="1" thickBot="1" x14ac:dyDescent="0.25">
      <c r="A21" s="2321" t="s">
        <v>717</v>
      </c>
      <c r="B21" s="2337"/>
      <c r="C21" s="1545">
        <f>SUM(C17:C20)</f>
        <v>0</v>
      </c>
      <c r="D21" s="1545">
        <f>SUM(D17:D20)</f>
        <v>0</v>
      </c>
      <c r="E21" s="1545">
        <f>SUM(E17:E20)</f>
        <v>0</v>
      </c>
      <c r="F21" s="1545">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5">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5">
        <f>SUM(C25+D25)-E25</f>
        <v>0</v>
      </c>
      <c r="G25" s="677"/>
    </row>
    <row r="26" spans="1:11" ht="13.5" thickTop="1" x14ac:dyDescent="0.2">
      <c r="A26" s="2319" t="s">
        <v>743</v>
      </c>
      <c r="B26" s="2320"/>
      <c r="C26" s="1547"/>
      <c r="D26" s="1547"/>
      <c r="E26" s="1547"/>
      <c r="F26" s="1548"/>
    </row>
    <row r="27" spans="1:11" ht="13.5" thickBot="1" x14ac:dyDescent="0.25">
      <c r="A27" s="2321" t="s">
        <v>1237</v>
      </c>
      <c r="B27" s="2322"/>
      <c r="C27" s="508"/>
      <c r="D27" s="508"/>
      <c r="E27" s="508"/>
      <c r="F27" s="1545">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2112</v>
      </c>
      <c r="B31" s="650">
        <v>40869</v>
      </c>
      <c r="C31" s="1092">
        <v>6875000</v>
      </c>
      <c r="D31" s="1551">
        <v>3</v>
      </c>
      <c r="E31" s="1092">
        <v>5980000</v>
      </c>
      <c r="F31" s="1092"/>
      <c r="G31" s="1092"/>
      <c r="H31" s="1092">
        <v>265000</v>
      </c>
      <c r="I31" s="1093">
        <f>((E31+F31)-H31)+G31</f>
        <v>5715000</v>
      </c>
      <c r="J31" s="1092">
        <v>5036598</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6875000</v>
      </c>
      <c r="D49" s="1550"/>
      <c r="E49" s="1093">
        <f t="shared" ref="E49:J49" si="2">SUM(E31:E48)</f>
        <v>5980000</v>
      </c>
      <c r="F49" s="1093">
        <f t="shared" si="2"/>
        <v>0</v>
      </c>
      <c r="G49" s="1093">
        <f t="shared" si="2"/>
        <v>0</v>
      </c>
      <c r="H49" s="1093">
        <f t="shared" si="2"/>
        <v>265000</v>
      </c>
      <c r="I49" s="1093">
        <f t="shared" si="2"/>
        <v>5715000</v>
      </c>
      <c r="J49" s="1093">
        <f t="shared" si="2"/>
        <v>5036598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G44" sqref="G4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1874</v>
      </c>
      <c r="B2" s="2358"/>
      <c r="C2" s="2358"/>
      <c r="D2" s="2358"/>
      <c r="E2" s="2359"/>
      <c r="F2" s="1826" t="s">
        <v>1055</v>
      </c>
      <c r="G2" s="1827" t="s">
        <v>100</v>
      </c>
      <c r="H2" s="1827" t="s">
        <v>471</v>
      </c>
      <c r="I2" s="1827" t="s">
        <v>1354</v>
      </c>
      <c r="J2" s="1827" t="s">
        <v>1000</v>
      </c>
      <c r="K2" s="1827" t="s">
        <v>144</v>
      </c>
    </row>
    <row r="3" spans="1:11" x14ac:dyDescent="0.2">
      <c r="A3" s="2360" t="s">
        <v>1997</v>
      </c>
      <c r="B3" s="2361"/>
      <c r="C3" s="2361"/>
      <c r="D3" s="2361"/>
      <c r="E3" s="2362"/>
      <c r="F3" s="255"/>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7" t="s">
        <v>1840</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7" t="s">
        <v>998</v>
      </c>
      <c r="G14" s="564"/>
      <c r="H14" s="559"/>
      <c r="I14" s="565"/>
      <c r="J14" s="1173"/>
      <c r="K14" s="1205"/>
    </row>
    <row r="15" spans="1:11" x14ac:dyDescent="0.2">
      <c r="A15" s="2375" t="s">
        <v>5</v>
      </c>
      <c r="B15" s="2375"/>
      <c r="C15" s="2375"/>
      <c r="D15" s="2375"/>
      <c r="E15" s="2376"/>
      <c r="F15" s="257" t="s">
        <v>999</v>
      </c>
      <c r="G15" s="565"/>
      <c r="H15" s="559"/>
      <c r="I15" s="559"/>
      <c r="J15" s="1205"/>
      <c r="K15" s="1205"/>
    </row>
    <row r="16" spans="1:11" ht="12.75" customHeight="1" x14ac:dyDescent="0.2">
      <c r="A16" s="2375" t="s">
        <v>336</v>
      </c>
      <c r="B16" s="2375"/>
      <c r="C16" s="2375"/>
      <c r="D16" s="2375"/>
      <c r="E16" s="237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7" t="s">
        <v>1085</v>
      </c>
      <c r="G18" s="564"/>
      <c r="H18" s="564"/>
      <c r="I18" s="564"/>
      <c r="J18" s="1205"/>
      <c r="K18" s="1191"/>
    </row>
    <row r="19" spans="1:11" ht="25.5" customHeight="1" x14ac:dyDescent="0.2">
      <c r="A19" s="2385" t="s">
        <v>1999</v>
      </c>
      <c r="B19" s="2385"/>
      <c r="C19" s="2385"/>
      <c r="D19" s="2385"/>
      <c r="E19" s="2386"/>
      <c r="F19" s="257" t="s">
        <v>1086</v>
      </c>
      <c r="G19" s="564"/>
      <c r="H19" s="564"/>
      <c r="I19" s="564"/>
      <c r="J19" s="1205"/>
      <c r="K19" s="1191"/>
    </row>
    <row r="20" spans="1:11" ht="12.75" customHeight="1" x14ac:dyDescent="0.2">
      <c r="A20" s="2387" t="s">
        <v>1839</v>
      </c>
      <c r="B20" s="2388"/>
      <c r="C20" s="2388"/>
      <c r="D20" s="2388"/>
      <c r="E20" s="238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1841</v>
      </c>
      <c r="B22" s="2354"/>
      <c r="C22" s="2354"/>
      <c r="D22" s="2354"/>
      <c r="E22" s="238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9" t="s">
        <v>1838</v>
      </c>
      <c r="B33" s="112"/>
      <c r="C33" s="112"/>
      <c r="D33" s="112"/>
      <c r="E33" s="112"/>
      <c r="F33" s="112"/>
      <c r="G33" s="569"/>
      <c r="H33" s="2381"/>
      <c r="I33" s="2380"/>
      <c r="J33" s="2380"/>
      <c r="K33" s="238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v>24541</v>
      </c>
    </row>
    <row r="37" spans="1:11" x14ac:dyDescent="0.2">
      <c r="A37" s="550" t="s">
        <v>1043</v>
      </c>
      <c r="B37" s="60"/>
      <c r="C37" s="60"/>
      <c r="D37" s="60"/>
      <c r="E37" s="60"/>
      <c r="F37" s="61"/>
      <c r="G37" s="571">
        <v>773</v>
      </c>
    </row>
    <row r="38" spans="1:11" x14ac:dyDescent="0.2">
      <c r="A38" s="550" t="s">
        <v>1152</v>
      </c>
      <c r="B38" s="60"/>
      <c r="C38" s="60"/>
      <c r="D38" s="60"/>
      <c r="E38" s="60"/>
      <c r="F38" s="61"/>
      <c r="G38" s="571"/>
    </row>
    <row r="39" spans="1:11" x14ac:dyDescent="0.2">
      <c r="A39" s="550" t="s">
        <v>1153</v>
      </c>
      <c r="B39" s="60"/>
      <c r="C39" s="60"/>
      <c r="D39" s="60"/>
      <c r="E39" s="60"/>
      <c r="F39" s="61"/>
      <c r="G39" s="571">
        <v>52551</v>
      </c>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v>51074</v>
      </c>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4" sqref="J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309897</v>
      </c>
      <c r="D5" s="634"/>
      <c r="E5" s="634"/>
      <c r="F5" s="1057">
        <f>(C5+D5)-E5</f>
        <v>309897</v>
      </c>
      <c r="G5" s="630"/>
      <c r="H5" s="636"/>
      <c r="I5" s="636"/>
      <c r="J5" s="636"/>
      <c r="K5" s="641"/>
      <c r="L5" s="1056">
        <f>F5-K5</f>
        <v>309897</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10621204</v>
      </c>
      <c r="D8" s="635">
        <v>19311</v>
      </c>
      <c r="E8" s="635"/>
      <c r="F8" s="1057">
        <f>(C8+D8)-E8</f>
        <v>10640515</v>
      </c>
      <c r="G8" s="631">
        <v>50</v>
      </c>
      <c r="H8" s="571">
        <v>3983892</v>
      </c>
      <c r="I8" s="571">
        <v>377842</v>
      </c>
      <c r="J8" s="571"/>
      <c r="K8" s="1056">
        <f>(H8+I8)-J8</f>
        <v>4361734</v>
      </c>
      <c r="L8" s="1056">
        <f>F8-K8</f>
        <v>6278781</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68057</v>
      </c>
      <c r="D12" s="635"/>
      <c r="E12" s="635"/>
      <c r="F12" s="1057">
        <f>(C12+D12)-E12</f>
        <v>68057</v>
      </c>
      <c r="G12" s="631">
        <v>10</v>
      </c>
      <c r="H12" s="571">
        <v>68057</v>
      </c>
      <c r="I12" s="571"/>
      <c r="J12" s="571"/>
      <c r="K12" s="1056">
        <f>(H12+I12)-J12</f>
        <v>68057</v>
      </c>
      <c r="L12" s="1056">
        <f>F12-K12</f>
        <v>0</v>
      </c>
    </row>
    <row r="13" spans="1:14" ht="14.25" thickTop="1" thickBot="1" x14ac:dyDescent="0.25">
      <c r="A13" s="646" t="s">
        <v>1312</v>
      </c>
      <c r="B13" s="285">
        <v>252</v>
      </c>
      <c r="C13" s="635">
        <v>3034059</v>
      </c>
      <c r="D13" s="635">
        <v>62082</v>
      </c>
      <c r="E13" s="635"/>
      <c r="F13" s="1057">
        <f>(C13+D13)-E13</f>
        <v>3096141</v>
      </c>
      <c r="G13" s="631">
        <v>5</v>
      </c>
      <c r="H13" s="571">
        <v>2726028</v>
      </c>
      <c r="I13" s="571">
        <v>102580</v>
      </c>
      <c r="J13" s="571"/>
      <c r="K13" s="1056">
        <f>(H13+I13)-J13</f>
        <v>2828608</v>
      </c>
      <c r="L13" s="1056">
        <f>F13-K13</f>
        <v>267533</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14033217</v>
      </c>
      <c r="D16" s="637">
        <f>SUM(D3,D5:D6,D8:D10,D12:D15)</f>
        <v>81393</v>
      </c>
      <c r="E16" s="637">
        <f>SUM(E3,E5:E6,E8:E10,E12:E15)</f>
        <v>0</v>
      </c>
      <c r="F16" s="637">
        <f>SUM(F3,F5:F6,F8:F10,F12:F15)</f>
        <v>14114610</v>
      </c>
      <c r="G16" s="631"/>
      <c r="H16" s="637">
        <f>SUM(H3,H6,H8:H10,H12:H14,)</f>
        <v>6777977</v>
      </c>
      <c r="I16" s="637">
        <f>SUM(I3,I6,I8:I10,I12:I14,)</f>
        <v>480422</v>
      </c>
      <c r="J16" s="637">
        <f>SUM(J3,J6,J8:J10,J12:J14,)</f>
        <v>0</v>
      </c>
      <c r="K16" s="1057">
        <f>(H16+I16)-J16</f>
        <v>7258399</v>
      </c>
      <c r="L16" s="1057">
        <f>F16-K16</f>
        <v>6856211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7890</v>
      </c>
      <c r="G17" s="630">
        <v>10</v>
      </c>
      <c r="H17" s="1067"/>
      <c r="I17" s="1056">
        <f>F17/G17</f>
        <v>789</v>
      </c>
      <c r="J17" s="1067"/>
      <c r="K17" s="1068"/>
      <c r="L17" s="1068"/>
    </row>
    <row r="18" spans="1:12" ht="14.25" thickTop="1" thickBot="1" x14ac:dyDescent="0.25">
      <c r="A18" s="866" t="s">
        <v>775</v>
      </c>
      <c r="B18" s="867"/>
      <c r="C18" s="1069"/>
      <c r="D18" s="1069"/>
      <c r="E18" s="1069"/>
      <c r="F18" s="1070"/>
      <c r="G18" s="865"/>
      <c r="H18" s="638"/>
      <c r="I18" s="1057">
        <f>SUM(I16,I17)</f>
        <v>481211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2"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7293908</v>
      </c>
      <c r="G8" s="356"/>
    </row>
    <row r="9" spans="1:7" ht="12" customHeight="1" x14ac:dyDescent="0.2">
      <c r="A9" s="358" t="s">
        <v>528</v>
      </c>
      <c r="B9" s="934" t="s">
        <v>1804</v>
      </c>
      <c r="C9" s="357"/>
      <c r="D9" s="358" t="s">
        <v>580</v>
      </c>
      <c r="E9" s="575"/>
      <c r="F9" s="936">
        <f>'Expenditures 15-22'!K150</f>
        <v>1267267</v>
      </c>
      <c r="G9" s="937"/>
    </row>
    <row r="10" spans="1:7" ht="12" customHeight="1" x14ac:dyDescent="0.2">
      <c r="A10" s="358" t="s">
        <v>578</v>
      </c>
      <c r="B10" s="934" t="s">
        <v>1805</v>
      </c>
      <c r="C10" s="357"/>
      <c r="D10" s="358" t="s">
        <v>580</v>
      </c>
      <c r="E10" s="575"/>
      <c r="F10" s="936">
        <f>'Expenditures 15-22'!K168</f>
        <v>504675</v>
      </c>
      <c r="G10" s="937"/>
    </row>
    <row r="11" spans="1:7" ht="12" customHeight="1" x14ac:dyDescent="0.2">
      <c r="A11" s="358" t="s">
        <v>529</v>
      </c>
      <c r="B11" s="934" t="s">
        <v>1806</v>
      </c>
      <c r="C11" s="357"/>
      <c r="D11" s="358" t="s">
        <v>580</v>
      </c>
      <c r="E11" s="575"/>
      <c r="F11" s="936">
        <f>'Expenditures 15-22'!K204</f>
        <v>444569</v>
      </c>
      <c r="G11" s="937"/>
    </row>
    <row r="12" spans="1:7" ht="12" customHeight="1" x14ac:dyDescent="0.2">
      <c r="A12" s="358" t="s">
        <v>530</v>
      </c>
      <c r="B12" s="934" t="s">
        <v>1807</v>
      </c>
      <c r="C12" s="357"/>
      <c r="D12" s="358" t="s">
        <v>580</v>
      </c>
      <c r="E12" s="575"/>
      <c r="F12" s="936">
        <f>'Expenditures 15-22'!K288</f>
        <v>229972</v>
      </c>
      <c r="G12" s="937"/>
    </row>
    <row r="13" spans="1:7" ht="12" customHeight="1" x14ac:dyDescent="0.2">
      <c r="A13" s="358" t="s">
        <v>112</v>
      </c>
      <c r="B13" s="934" t="s">
        <v>1808</v>
      </c>
      <c r="C13" s="357"/>
      <c r="D13" s="358" t="s">
        <v>580</v>
      </c>
      <c r="E13" s="575"/>
      <c r="F13" s="936">
        <f>'Expenditures 15-22'!K331</f>
        <v>0</v>
      </c>
      <c r="G13" s="938"/>
    </row>
    <row r="14" spans="1:7" ht="12" customHeight="1" thickBot="1" x14ac:dyDescent="0.25">
      <c r="A14" s="939"/>
      <c r="B14" s="576"/>
      <c r="C14" s="577"/>
      <c r="D14" s="994" t="s">
        <v>580</v>
      </c>
      <c r="E14" s="588" t="s">
        <v>1112</v>
      </c>
      <c r="F14" s="940">
        <f>SUM(F8:F13)</f>
        <v>9740391</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11754</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708468</v>
      </c>
      <c r="G53" s="356"/>
    </row>
    <row r="54" spans="1:7" ht="12" customHeight="1" x14ac:dyDescent="0.2">
      <c r="A54" s="358" t="s">
        <v>527</v>
      </c>
      <c r="B54" s="358" t="s">
        <v>1816</v>
      </c>
      <c r="C54" s="955" t="s">
        <v>1138</v>
      </c>
      <c r="D54" s="951" t="s">
        <v>1278</v>
      </c>
      <c r="E54" s="575"/>
      <c r="F54" s="1098">
        <f>'Expenditures 15-22'!G114</f>
        <v>4557</v>
      </c>
      <c r="G54" s="356"/>
    </row>
    <row r="55" spans="1:7" ht="12" customHeight="1" x14ac:dyDescent="0.2">
      <c r="A55" s="358" t="s">
        <v>527</v>
      </c>
      <c r="B55" s="358" t="s">
        <v>1817</v>
      </c>
      <c r="C55" s="955" t="s">
        <v>1138</v>
      </c>
      <c r="D55" s="951" t="s">
        <v>328</v>
      </c>
      <c r="E55" s="575"/>
      <c r="F55" s="1098">
        <f>'Expenditures 15-22'!I114</f>
        <v>7890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76836</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265000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633</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1075138</v>
      </c>
      <c r="G75" s="356"/>
    </row>
    <row r="76" spans="1:8" s="961" customFormat="1" ht="12" customHeight="1" thickTop="1" thickBot="1" x14ac:dyDescent="0.25">
      <c r="A76" s="581"/>
      <c r="B76" s="579"/>
      <c r="C76" s="580"/>
      <c r="D76" s="960" t="s">
        <v>1791</v>
      </c>
      <c r="E76" s="591"/>
      <c r="F76" s="1104">
        <f>(F14-F75)</f>
        <v>8665253</v>
      </c>
      <c r="G76" s="358"/>
    </row>
    <row r="77" spans="1:8" s="961" customFormat="1" ht="12" customHeight="1" thickTop="1" x14ac:dyDescent="0.2">
      <c r="A77" s="582"/>
      <c r="B77" s="579"/>
      <c r="C77" s="580"/>
      <c r="D77" s="960" t="s">
        <v>2028</v>
      </c>
      <c r="E77" s="591"/>
      <c r="F77" s="1566">
        <v>601.71</v>
      </c>
      <c r="G77" s="359"/>
      <c r="H77" s="358"/>
    </row>
    <row r="78" spans="1:8" s="961" customFormat="1" ht="12" customHeight="1" thickBot="1" x14ac:dyDescent="0.25">
      <c r="A78" s="583"/>
      <c r="B78" s="579"/>
      <c r="C78" s="580"/>
      <c r="D78" s="960" t="s">
        <v>1858</v>
      </c>
      <c r="E78" s="591" t="s">
        <v>1112</v>
      </c>
      <c r="F78" s="1105">
        <f>IF(F77&gt;0,F76/F77," Complete Line 77")</f>
        <v>14401.04535407422</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36</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32831</v>
      </c>
      <c r="G93" s="969"/>
    </row>
    <row r="94" spans="1:7" ht="12" customHeight="1" x14ac:dyDescent="0.2">
      <c r="A94" s="970" t="s">
        <v>146</v>
      </c>
      <c r="B94" s="970" t="s">
        <v>182</v>
      </c>
      <c r="C94" s="967">
        <v>1700</v>
      </c>
      <c r="D94" s="976" t="str">
        <f>'Revenues 9-14'!A82</f>
        <v>Total District/School Activity Income</v>
      </c>
      <c r="E94" s="384"/>
      <c r="F94" s="1063">
        <f>SUM('Revenues 9-14'!C82,'Revenues 9-14'!D82)</f>
        <v>13620</v>
      </c>
      <c r="G94" s="969"/>
    </row>
    <row r="95" spans="1:7" ht="12" customHeight="1" x14ac:dyDescent="0.2">
      <c r="A95" s="970" t="s">
        <v>527</v>
      </c>
      <c r="B95" s="970" t="s">
        <v>183</v>
      </c>
      <c r="C95" s="967">
        <f>'Revenues 9-14'!B84</f>
        <v>1811</v>
      </c>
      <c r="D95" s="968" t="str">
        <f>'Revenues 9-14'!A84</f>
        <v>Rentals - Regular Textbooks</v>
      </c>
      <c r="E95" s="384"/>
      <c r="F95" s="1063">
        <f>'Revenues 9-14'!C84</f>
        <v>71716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219833</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13594</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215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104187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61259</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77676</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157297</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19743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20760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41121</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833888</v>
      </c>
    </row>
    <row r="176" spans="1:7" ht="12" customHeight="1" x14ac:dyDescent="0.2">
      <c r="A176" s="584"/>
      <c r="B176" s="585"/>
      <c r="C176" s="586"/>
      <c r="D176" s="992" t="s">
        <v>1855</v>
      </c>
      <c r="E176" s="1046"/>
      <c r="F176" s="1108">
        <f>'PCTC-OEPP 28-29'!F76-F175</f>
        <v>7831365</v>
      </c>
    </row>
    <row r="177" spans="1:7" ht="12" customHeight="1" x14ac:dyDescent="0.2">
      <c r="A177" s="584"/>
      <c r="B177" s="585"/>
      <c r="C177" s="586"/>
      <c r="D177" s="992" t="s">
        <v>2012</v>
      </c>
      <c r="E177" s="1046"/>
      <c r="F177" s="1108">
        <f>'Cap Outlay Deprec 27'!I18</f>
        <v>481211</v>
      </c>
    </row>
    <row r="178" spans="1:7" ht="12" customHeight="1" x14ac:dyDescent="0.2">
      <c r="A178" s="584"/>
      <c r="B178" s="585"/>
      <c r="C178" s="586"/>
      <c r="D178" s="992" t="s">
        <v>1857</v>
      </c>
      <c r="E178" s="1046"/>
      <c r="F178" s="1108">
        <f>F176+F177</f>
        <v>8312576</v>
      </c>
    </row>
    <row r="179" spans="1:7" ht="12" customHeight="1" x14ac:dyDescent="0.2">
      <c r="A179" s="584"/>
      <c r="B179" s="587"/>
      <c r="C179" s="586"/>
      <c r="D179" s="992" t="s">
        <v>2013</v>
      </c>
      <c r="E179" s="1046"/>
      <c r="F179" s="1109">
        <f>'PCTC-OEPP 28-29'!F77</f>
        <v>601.71</v>
      </c>
      <c r="G179" s="68"/>
    </row>
    <row r="180" spans="1:7" ht="12" customHeight="1" thickBot="1" x14ac:dyDescent="0.25">
      <c r="A180" s="584"/>
      <c r="B180" s="587"/>
      <c r="C180" s="586"/>
      <c r="D180" s="992" t="s">
        <v>1934</v>
      </c>
      <c r="E180" s="1046" t="s">
        <v>1935</v>
      </c>
      <c r="F180" s="1110">
        <f>F178/F179</f>
        <v>13814.920809027604</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50" sqref="B5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2090</v>
      </c>
      <c r="B11" s="2409"/>
      <c r="C11" s="2409"/>
      <c r="D11" s="2410"/>
      <c r="E11" s="1995">
        <v>10557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4162881</v>
      </c>
      <c r="F19" s="763"/>
      <c r="G19" s="765">
        <f>'Expenditures 15-22'!K33-SUM('Expenditures 15-22'!G33,'Expenditures 15-22'!I33)+'Expenditures 15-22'!D223</f>
        <v>4162881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402879</v>
      </c>
      <c r="F21" s="763"/>
      <c r="G21" s="765">
        <f>'Expenditures 15-22'!K42-SUM('Expenditures 15-22'!G42,'Expenditures 15-22'!I42)+'Expenditures 15-22'!K120-SUM('Expenditures 15-22'!G120,'Expenditures 15-22'!I120)+'Expenditures 15-22'!K174-SUM('Expenditures 15-22'!G174,'Expenditures 15-22'!I174)+'Expenditures 15-22'!D232</f>
        <v>402879</v>
      </c>
      <c r="H21" s="286"/>
      <c r="I21" s="215"/>
    </row>
    <row r="22" spans="1:9" s="2" customFormat="1" ht="12" customHeight="1" x14ac:dyDescent="0.2">
      <c r="A22" s="762" t="s">
        <v>644</v>
      </c>
      <c r="B22" s="758"/>
      <c r="C22" s="757">
        <v>2200</v>
      </c>
      <c r="D22" s="763"/>
      <c r="E22" s="764">
        <f>'Expenditures 15-22'!K47-SUM('Expenditures 15-22'!G47,'Expenditures 15-22'!I47)+'Expenditures 15-22'!D237</f>
        <v>471942</v>
      </c>
      <c r="F22" s="763"/>
      <c r="G22" s="765">
        <f>'Expenditures 15-22'!K47-SUM('Expenditures 15-22'!G47,'Expenditures 15-22'!I47)+'Expenditures 15-22'!D237</f>
        <v>471942</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532116</v>
      </c>
      <c r="F23" s="763"/>
      <c r="G23" s="764">
        <f>'Expenditures 15-22'!K53-SUM('Expenditures 15-22'!G53,'Expenditures 15-22'!I53)+'Expenditures 15-22'!D251+'Expenditures 15-22'!K323-SUM('Expenditures 15-22'!G323,'Expenditures 15-22'!I323)</f>
        <v>532116</v>
      </c>
      <c r="H23" s="286"/>
      <c r="I23" s="215"/>
    </row>
    <row r="24" spans="1:9" s="2" customFormat="1" ht="12" customHeight="1" x14ac:dyDescent="0.2">
      <c r="A24" s="762" t="s">
        <v>646</v>
      </c>
      <c r="B24" s="758"/>
      <c r="C24" s="757">
        <v>2400</v>
      </c>
      <c r="D24" s="763"/>
      <c r="E24" s="764">
        <f>'Expenditures 15-22'!K57-SUM('Expenditures 15-22'!G57,'Expenditures 15-22'!I57)+'Expenditures 15-22'!D255</f>
        <v>655350</v>
      </c>
      <c r="F24" s="763"/>
      <c r="G24" s="765">
        <f>'Expenditures 15-22'!K57-SUM('Expenditures 15-22'!G57,'Expenditures 15-22'!I57)+'Expenditures 15-22'!D255</f>
        <v>655350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223883</v>
      </c>
      <c r="E27" s="764">
        <f>E8</f>
        <v>0</v>
      </c>
      <c r="F27" s="764">
        <f>'Expenditures 15-22'!K60-SUM('Expenditures 15-22'!G60,'Expenditures 15-22'!I60)+'Expenditures 15-22'!D258-E8</f>
        <v>223883</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1204916</v>
      </c>
      <c r="F28" s="767">
        <f>'Expenditures 15-22'!K61-SUM('Expenditures 15-22'!G61,'Expenditures 15-22'!I61)+'Expenditures 15-22'!K124-SUM('Expenditures 15-22'!G124,'Expenditures 15-22'!I124)+'Expenditures 15-22'!D260-E9</f>
        <v>1204916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444569</v>
      </c>
      <c r="F29" s="763"/>
      <c r="G29" s="765">
        <f>'Expenditures 15-22'!K62-SUM('Expenditures 15-22'!G62,'Expenditures 15-22'!I62)+'Expenditures 15-22'!K125-SUM('Expenditures 15-22'!G125,'Expenditures 15-22'!I125)+'Expenditures 15-22'!K176-SUM('Expenditures 15-22'!G176,'Expenditures 15-22'!I176)+'Expenditures 15-22'!D261</f>
        <v>444569</v>
      </c>
      <c r="H29" s="392"/>
    </row>
    <row r="30" spans="1:9" ht="12" customHeight="1" x14ac:dyDescent="0.2">
      <c r="A30" s="762" t="s">
        <v>106</v>
      </c>
      <c r="B30" s="760"/>
      <c r="C30" s="757">
        <v>2560</v>
      </c>
      <c r="D30" s="763"/>
      <c r="E30" s="764">
        <f>'Expenditures 15-22'!K63-SUM('Expenditures 15-22'!G63,'Expenditures 15-22'!I63)+'Expenditures 15-22'!D262-E10</f>
        <v>211848</v>
      </c>
      <c r="F30" s="763"/>
      <c r="G30" s="764">
        <f>'Expenditures 15-22'!K63-SUM('Expenditures 15-22'!G63,'Expenditures 15-22'!I63)+'Expenditures 15-22'!D262-E10</f>
        <v>211848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127581</v>
      </c>
      <c r="E37" s="764">
        <f>E14</f>
        <v>0</v>
      </c>
      <c r="F37" s="764">
        <f>'Expenditures 15-22'!K71-SUM('Expenditures 15-22'!G71,'Expenditures 15-22'!I71)+'Expenditures 15-22'!D270-E14</f>
        <v>127581</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351464</v>
      </c>
      <c r="E40" s="767">
        <f>SUM(E19:E39)</f>
        <v>8086501</v>
      </c>
      <c r="F40" s="767">
        <f>SUM(F19:F39)</f>
        <v>1556380</v>
      </c>
      <c r="G40" s="767">
        <f>SUM(G19:G39)</f>
        <v>6881585</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351464</v>
      </c>
      <c r="F42" s="772" t="s">
        <v>553</v>
      </c>
      <c r="G42" s="768">
        <f>F40</f>
        <v>1556380</v>
      </c>
    </row>
    <row r="43" spans="1:7" ht="12" customHeight="1" x14ac:dyDescent="0.2">
      <c r="A43" s="286"/>
      <c r="B43" s="215"/>
      <c r="C43" s="287"/>
      <c r="D43" s="772" t="s">
        <v>552</v>
      </c>
      <c r="E43" s="768">
        <f>E40</f>
        <v>8086501</v>
      </c>
      <c r="F43" s="772" t="s">
        <v>552</v>
      </c>
      <c r="G43" s="768">
        <f>G40</f>
        <v>6881585</v>
      </c>
    </row>
    <row r="44" spans="1:7" ht="12" customHeight="1" x14ac:dyDescent="0.2">
      <c r="A44" s="286"/>
      <c r="B44" s="215"/>
      <c r="C44" s="215"/>
      <c r="D44" s="782" t="s">
        <v>1165</v>
      </c>
      <c r="E44" s="783">
        <f>(E42/E43)</f>
        <v>4.3463050335367549E-2</v>
      </c>
      <c r="F44" s="782" t="s">
        <v>1165</v>
      </c>
      <c r="G44" s="783">
        <f>(G42/G43)</f>
        <v>0.22616591962462138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0" activePane="bottomLeft" state="frozen"/>
      <selection pane="bottomLeft" activeCell="E31" sqref="E3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5" t="s">
        <v>1936</v>
      </c>
      <c r="B5" s="2416"/>
      <c r="C5" s="2416"/>
      <c r="D5" s="2416"/>
      <c r="E5" s="2416"/>
    </row>
    <row r="6" spans="1:7" ht="12" customHeight="1" x14ac:dyDescent="0.25">
      <c r="A6" s="1924"/>
      <c r="B6" s="2417" t="str">
        <f>COVER!A17</f>
        <v>Medinah SD 11</v>
      </c>
      <c r="C6" s="2417"/>
      <c r="D6" s="2417"/>
      <c r="E6" s="1925"/>
    </row>
    <row r="7" spans="1:7" ht="11.25" customHeight="1" x14ac:dyDescent="0.25">
      <c r="A7" s="1924"/>
      <c r="B7" s="2418">
        <f>COVER!A13</f>
        <v>19022011002</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t="s">
        <v>2098</v>
      </c>
      <c r="C12" s="1935" t="s">
        <v>2098</v>
      </c>
      <c r="D12" s="1938" t="s">
        <v>2098</v>
      </c>
      <c r="E12" s="1937" t="s">
        <v>2113</v>
      </c>
    </row>
    <row r="13" spans="1:7" ht="12" customHeight="1" x14ac:dyDescent="0.2">
      <c r="A13" s="1934" t="s">
        <v>1661</v>
      </c>
      <c r="B13" s="1935" t="s">
        <v>2098</v>
      </c>
      <c r="C13" s="1935" t="s">
        <v>2098</v>
      </c>
      <c r="D13" s="1938" t="s">
        <v>2098</v>
      </c>
      <c r="E13" s="1937" t="s">
        <v>2114</v>
      </c>
    </row>
    <row r="14" spans="1:7" ht="12" customHeight="1" x14ac:dyDescent="0.2">
      <c r="A14" s="1934" t="s">
        <v>1662</v>
      </c>
      <c r="B14" s="1935"/>
      <c r="C14" s="1935"/>
      <c r="D14" s="1938"/>
      <c r="E14" s="1937"/>
    </row>
    <row r="15" spans="1:7" ht="12" customHeight="1" x14ac:dyDescent="0.2">
      <c r="A15" s="1934" t="s">
        <v>1663</v>
      </c>
      <c r="B15" s="1935" t="s">
        <v>2098</v>
      </c>
      <c r="C15" s="1935" t="s">
        <v>2098</v>
      </c>
      <c r="D15" s="1938" t="s">
        <v>2098</v>
      </c>
      <c r="E15" s="1937" t="s">
        <v>2115</v>
      </c>
    </row>
    <row r="16" spans="1:7" ht="12" customHeight="1" x14ac:dyDescent="0.2">
      <c r="A16" s="1934" t="s">
        <v>1664</v>
      </c>
      <c r="B16" s="1935" t="s">
        <v>2098</v>
      </c>
      <c r="C16" s="1935" t="s">
        <v>2098</v>
      </c>
      <c r="D16" s="1938" t="s">
        <v>2098</v>
      </c>
      <c r="E16" s="1937" t="s">
        <v>2116</v>
      </c>
    </row>
    <row r="17" spans="1:11" ht="12" customHeight="1" x14ac:dyDescent="0.2">
      <c r="A17" s="1934" t="s">
        <v>1665</v>
      </c>
      <c r="B17" s="1935"/>
      <c r="C17" s="1935"/>
      <c r="D17" s="1938"/>
      <c r="E17" s="1937"/>
    </row>
    <row r="18" spans="1:11" ht="12" customHeight="1" x14ac:dyDescent="0.2">
      <c r="A18" s="1934" t="s">
        <v>1666</v>
      </c>
      <c r="B18" s="1935" t="s">
        <v>2098</v>
      </c>
      <c r="C18" s="1935" t="s">
        <v>2098</v>
      </c>
      <c r="D18" s="1938" t="s">
        <v>2098</v>
      </c>
      <c r="E18" s="1937" t="s">
        <v>2117</v>
      </c>
    </row>
    <row r="19" spans="1:11" ht="12" customHeight="1" x14ac:dyDescent="0.2">
      <c r="A19" s="1934" t="s">
        <v>1916</v>
      </c>
      <c r="B19" s="1935" t="s">
        <v>2098</v>
      </c>
      <c r="C19" s="1935" t="s">
        <v>2098</v>
      </c>
      <c r="D19" s="1938" t="s">
        <v>2098</v>
      </c>
      <c r="E19" s="1937" t="s">
        <v>2118</v>
      </c>
    </row>
    <row r="20" spans="1:11" ht="12" customHeight="1" x14ac:dyDescent="0.2">
      <c r="A20" s="1934" t="s">
        <v>1917</v>
      </c>
      <c r="B20" s="1935"/>
      <c r="C20" s="1935"/>
      <c r="D20" s="1938"/>
      <c r="E20" s="1937"/>
    </row>
    <row r="21" spans="1:11" ht="12" customHeight="1" x14ac:dyDescent="0.2">
      <c r="A21" s="1934" t="s">
        <v>1918</v>
      </c>
      <c r="B21" s="1935" t="s">
        <v>2098</v>
      </c>
      <c r="C21" s="1935" t="s">
        <v>2098</v>
      </c>
      <c r="D21" s="1938" t="s">
        <v>2098</v>
      </c>
      <c r="E21" s="1937" t="s">
        <v>2119</v>
      </c>
    </row>
    <row r="22" spans="1:11" ht="12" customHeight="1" x14ac:dyDescent="0.2">
      <c r="A22" s="1934" t="s">
        <v>1919</v>
      </c>
      <c r="B22" s="1935" t="s">
        <v>2098</v>
      </c>
      <c r="C22" s="1935" t="s">
        <v>2098</v>
      </c>
      <c r="D22" s="1938" t="s">
        <v>2098</v>
      </c>
      <c r="E22" s="1937" t="s">
        <v>2117</v>
      </c>
    </row>
    <row r="23" spans="1:11" ht="12" customHeight="1" x14ac:dyDescent="0.2">
      <c r="A23" s="1934" t="s">
        <v>1920</v>
      </c>
      <c r="B23" s="1935" t="s">
        <v>2098</v>
      </c>
      <c r="C23" s="1935" t="s">
        <v>2098</v>
      </c>
      <c r="D23" s="1938" t="s">
        <v>2098</v>
      </c>
      <c r="E23" s="1937" t="s">
        <v>2120</v>
      </c>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2121</v>
      </c>
    </row>
    <row r="27" spans="1:11" x14ac:dyDescent="0.2">
      <c r="A27" s="1934" t="s">
        <v>1924</v>
      </c>
      <c r="B27" s="1935"/>
      <c r="C27" s="1935"/>
      <c r="D27" s="1938"/>
      <c r="E27" s="1937"/>
    </row>
    <row r="28" spans="1:11" ht="12" customHeight="1" x14ac:dyDescent="0.2">
      <c r="A28" s="1934" t="s">
        <v>1925</v>
      </c>
      <c r="B28" s="1935" t="s">
        <v>2098</v>
      </c>
      <c r="C28" s="1935" t="s">
        <v>2098</v>
      </c>
      <c r="D28" s="1938" t="s">
        <v>2098</v>
      </c>
      <c r="E28" s="1937" t="s">
        <v>2122</v>
      </c>
    </row>
    <row r="29" spans="1:11" ht="12" customHeight="1" x14ac:dyDescent="0.2">
      <c r="A29" s="1934" t="s">
        <v>1926</v>
      </c>
      <c r="B29" s="1935"/>
      <c r="C29" s="1935"/>
      <c r="D29" s="1938"/>
      <c r="E29" s="1937"/>
    </row>
    <row r="30" spans="1:11" ht="12" customHeight="1" x14ac:dyDescent="0.2">
      <c r="A30" s="1934" t="s">
        <v>1927</v>
      </c>
      <c r="B30" s="1935" t="s">
        <v>2098</v>
      </c>
      <c r="C30" s="1935" t="s">
        <v>2098</v>
      </c>
      <c r="D30" s="1938" t="s">
        <v>2098</v>
      </c>
      <c r="E30" s="1937" t="s">
        <v>2123</v>
      </c>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Medinah SD 11</v>
      </c>
      <c r="J6" s="2438"/>
    </row>
    <row r="7" spans="1:10" x14ac:dyDescent="0.2">
      <c r="A7" s="2439" t="s">
        <v>1015</v>
      </c>
      <c r="B7" s="2440"/>
      <c r="C7" s="2440"/>
      <c r="D7" s="2440"/>
      <c r="E7" s="2441"/>
      <c r="F7" s="1605"/>
      <c r="G7" s="1594"/>
      <c r="H7" s="1604" t="s">
        <v>431</v>
      </c>
      <c r="I7" s="2442">
        <f>COVER!A13</f>
        <v>19022011002</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325847</v>
      </c>
      <c r="F12" s="1633"/>
      <c r="G12" s="1632">
        <f t="shared" ref="G12:G18" si="0">SUM(E12:F12)</f>
        <v>325847</v>
      </c>
      <c r="H12" s="1634">
        <v>302351</v>
      </c>
      <c r="I12" s="1633"/>
      <c r="J12" s="1632">
        <f t="shared" ref="J12:J18" si="1">SUM(H12:I12)</f>
        <v>302351</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325847</v>
      </c>
      <c r="F19" s="1640">
        <f t="shared" si="2"/>
        <v>0</v>
      </c>
      <c r="G19" s="1640">
        <f t="shared" si="2"/>
        <v>325847</v>
      </c>
      <c r="H19" s="1640">
        <f t="shared" si="2"/>
        <v>302351</v>
      </c>
      <c r="I19" s="1640">
        <f t="shared" si="2"/>
        <v>0</v>
      </c>
      <c r="J19" s="1640">
        <f t="shared" si="2"/>
        <v>302351</v>
      </c>
    </row>
    <row r="20" spans="1:10" ht="25.5" customHeight="1" thickTop="1" x14ac:dyDescent="0.2">
      <c r="A20" s="1628">
        <v>9</v>
      </c>
      <c r="B20" s="2449" t="s">
        <v>2020</v>
      </c>
      <c r="C20" s="2447"/>
      <c r="D20" s="2448"/>
      <c r="E20" s="1641"/>
      <c r="F20" s="1641"/>
      <c r="G20" s="1641"/>
      <c r="H20" s="1641"/>
      <c r="I20" s="1641"/>
      <c r="J20" s="1642">
        <f>IF(AND(G19&gt;0,J19&gt;0),(((J19-G19)/G19)),"Enter Budget Data")</f>
        <v>-7.2107461477319112E-2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1894</v>
      </c>
      <c r="G27" s="2450"/>
    </row>
    <row r="28" spans="1:10" ht="28.5" customHeight="1" x14ac:dyDescent="0.2">
      <c r="B28" s="1643"/>
      <c r="C28" s="2452"/>
      <c r="D28" s="2452"/>
      <c r="E28" s="1910"/>
      <c r="F28" s="2452"/>
      <c r="G28" s="2452"/>
    </row>
    <row r="29" spans="1:10" x14ac:dyDescent="0.2">
      <c r="B29" s="1643"/>
      <c r="C29" s="1904" t="s">
        <v>2027</v>
      </c>
      <c r="E29" s="1909"/>
      <c r="F29" s="2451" t="s">
        <v>1895</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2093</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Medinah SD 11</v>
      </c>
    </row>
    <row r="65" spans="2:2" x14ac:dyDescent="0.2">
      <c r="B65" s="394">
        <f>COVER!A13</f>
        <v>19022011002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9" sqref="D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1133475</xdr:colOff>
                <xdr:row>5</xdr:row>
                <xdr:rowOff>104775</xdr:rowOff>
              </from>
              <to>
                <xdr:col>0</xdr:col>
                <xdr:colOff>2047875</xdr:colOff>
                <xdr:row>9</xdr:row>
                <xdr:rowOff>142875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2600325</xdr:colOff>
                <xdr:row>5</xdr:row>
                <xdr:rowOff>114300</xdr:rowOff>
              </from>
              <to>
                <xdr:col>2</xdr:col>
                <xdr:colOff>9525</xdr:colOff>
                <xdr:row>9</xdr:row>
                <xdr:rowOff>152400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1876</v>
      </c>
      <c r="B4" s="2472"/>
      <c r="C4" s="2472"/>
      <c r="D4" s="2472"/>
      <c r="E4" s="2472"/>
      <c r="F4" s="2473"/>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8144514</v>
      </c>
      <c r="C6" s="1575">
        <f>'Acct Summary 7-8'!D8</f>
        <v>1442744</v>
      </c>
      <c r="D6" s="1575">
        <f>'Acct Summary 7-8'!F8</f>
        <v>112848</v>
      </c>
      <c r="E6" s="1575">
        <f>'Acct Summary 7-8'!I8</f>
        <v>159025</v>
      </c>
      <c r="F6" s="1575">
        <f>SUM(B6:E6)</f>
        <v>9859131</v>
      </c>
    </row>
    <row r="7" spans="1:8" s="1576" customFormat="1" ht="14.25" customHeight="1" thickBot="1" x14ac:dyDescent="0.25">
      <c r="A7" s="1574" t="s">
        <v>1635</v>
      </c>
      <c r="B7" s="1577">
        <f>'Acct Summary 7-8'!C17</f>
        <v>7293908</v>
      </c>
      <c r="C7" s="1577">
        <f>'Acct Summary 7-8'!D17</f>
        <v>1267267</v>
      </c>
      <c r="D7" s="1577">
        <f>'Acct Summary 7-8'!F17</f>
        <v>444569</v>
      </c>
      <c r="E7" s="1836"/>
      <c r="F7" s="1575">
        <f>SUM(B7:E7)</f>
        <v>9005744</v>
      </c>
    </row>
    <row r="8" spans="1:8" s="1576" customFormat="1" ht="14.25" thickTop="1" thickBot="1" x14ac:dyDescent="0.25">
      <c r="A8" s="1578" t="s">
        <v>1636</v>
      </c>
      <c r="B8" s="1579">
        <f>(B6-B7)</f>
        <v>850606</v>
      </c>
      <c r="C8" s="1579">
        <f>(C6-C7)</f>
        <v>175477</v>
      </c>
      <c r="D8" s="1579">
        <f>(D6-D7)</f>
        <v>-331721</v>
      </c>
      <c r="E8" s="1577">
        <f>(E6-E7)</f>
        <v>159025</v>
      </c>
      <c r="F8" s="1580">
        <f>SUM(F6-F7)</f>
        <v>853387</v>
      </c>
    </row>
    <row r="9" spans="1:8" s="1576" customFormat="1" ht="14.25" thickTop="1" thickBot="1" x14ac:dyDescent="0.25">
      <c r="A9" s="1581" t="s">
        <v>2022</v>
      </c>
      <c r="B9" s="1582">
        <f>'Acct Summary 7-8'!C81</f>
        <v>7363173</v>
      </c>
      <c r="C9" s="1582">
        <f>'Acct Summary 7-8'!D81</f>
        <v>1703090</v>
      </c>
      <c r="D9" s="1582">
        <f>'Acct Summary 7-8'!F81</f>
        <v>864864</v>
      </c>
      <c r="E9" s="1582">
        <f>'Acct Summary 7-8'!I81</f>
        <v>2511461</v>
      </c>
      <c r="F9" s="1661">
        <f>SUM(B9:E9)</f>
        <v>12442588</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1950</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1889</v>
      </c>
      <c r="D11" s="2480"/>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1913</v>
      </c>
      <c r="D28" s="232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2023</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Medinah SD 11</v>
      </c>
      <c r="B7" s="2499"/>
      <c r="C7" s="2499"/>
      <c r="D7" s="2511"/>
      <c r="E7" s="2512">
        <f>COVER!A13</f>
        <v>19022011002</v>
      </c>
      <c r="F7" s="2513"/>
      <c r="G7" s="2514" t="str">
        <f>COVER!T23</f>
        <v>060-0003973</v>
      </c>
      <c r="H7" s="2515"/>
      <c r="I7" s="2515"/>
      <c r="J7" s="2515"/>
      <c r="K7" s="2515"/>
      <c r="L7" s="2516"/>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Evans, Marshall and Pease, PC</v>
      </c>
      <c r="H9" s="2505"/>
      <c r="I9" s="2505"/>
      <c r="J9" s="2505"/>
      <c r="K9" s="2505"/>
      <c r="L9" s="2519"/>
    </row>
    <row r="10" spans="1:29" ht="13.5" customHeight="1" x14ac:dyDescent="0.2">
      <c r="A10" s="2495">
        <f>COVER!A38</f>
        <v>0</v>
      </c>
      <c r="B10" s="2496"/>
      <c r="C10" s="2496"/>
      <c r="D10" s="2496"/>
      <c r="E10" s="2496"/>
      <c r="F10" s="2497"/>
      <c r="G10" s="2486" t="str">
        <f>COVER!T17</f>
        <v>1875 Hicks Road</v>
      </c>
      <c r="H10" s="2488"/>
      <c r="I10" s="2488"/>
      <c r="J10" s="2488"/>
      <c r="K10" s="2488"/>
      <c r="L10" s="2501"/>
    </row>
    <row r="11" spans="1:29" ht="13.5" customHeight="1" x14ac:dyDescent="0.2">
      <c r="A11" s="2007" t="s">
        <v>1907</v>
      </c>
      <c r="B11" s="1959"/>
      <c r="C11" s="1949"/>
      <c r="D11" s="1961"/>
      <c r="E11" s="1949"/>
      <c r="F11" s="1950"/>
      <c r="G11" s="2486" t="str">
        <f>COVER!T19</f>
        <v>Rolling Meadows</v>
      </c>
      <c r="H11" s="2488"/>
      <c r="I11" s="2488"/>
      <c r="J11" s="2002" t="str">
        <f>COVER!X19</f>
        <v>IL</v>
      </c>
      <c r="K11" s="2002">
        <f>COVER!Z19</f>
        <v>60008</v>
      </c>
      <c r="L11" s="2001"/>
    </row>
    <row r="12" spans="1:29" ht="13.5" customHeight="1" x14ac:dyDescent="0.2">
      <c r="A12" s="2502" t="s">
        <v>1906</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1908</v>
      </c>
      <c r="H13" s="1952"/>
      <c r="I13" s="2506" t="str">
        <f>COVER!T25</f>
        <v>Jeff@empcpa.com</v>
      </c>
      <c r="J13" s="2507"/>
      <c r="K13" s="2507"/>
      <c r="L13" s="2508"/>
    </row>
    <row r="14" spans="1:29" ht="13.5" customHeight="1" x14ac:dyDescent="0.2">
      <c r="A14" s="2486" t="str">
        <f>COVER!A19</f>
        <v>700 East Granville</v>
      </c>
      <c r="B14" s="2487"/>
      <c r="C14" s="2487"/>
      <c r="D14" s="2487"/>
      <c r="E14" s="2000">
        <v>0</v>
      </c>
      <c r="F14" s="1293"/>
      <c r="G14" s="2012" t="s">
        <v>1386</v>
      </c>
      <c r="H14" s="1279"/>
      <c r="I14" s="1279"/>
      <c r="J14" s="1279"/>
      <c r="K14" s="1279"/>
      <c r="L14" s="1951"/>
    </row>
    <row r="15" spans="1:29" ht="13.5" customHeight="1" x14ac:dyDescent="0.2">
      <c r="A15" s="2486" t="str">
        <f>COVER!A21</f>
        <v>Roselle</v>
      </c>
      <c r="B15" s="2488"/>
      <c r="C15" s="2488"/>
      <c r="D15" s="1278"/>
      <c r="E15" s="1920"/>
      <c r="F15" s="1292"/>
      <c r="G15" s="1999" t="str">
        <f>COVER!T15</f>
        <v>Jeffery M. Rollefson, CPA</v>
      </c>
      <c r="H15" s="1279"/>
      <c r="I15" s="1279"/>
      <c r="J15" s="1279"/>
      <c r="K15" s="1279"/>
      <c r="L15" s="1951"/>
    </row>
    <row r="16" spans="1:29" ht="12.2" customHeight="1" x14ac:dyDescent="0.2">
      <c r="A16" s="1999"/>
      <c r="B16" s="1501"/>
      <c r="C16" s="2002">
        <f>COVER!A25</f>
        <v>60172</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847-221-5700</v>
      </c>
      <c r="H18" s="2499"/>
      <c r="I18" s="2499"/>
      <c r="J18" s="2499"/>
      <c r="K18" s="2498" t="str">
        <f>COVER!X21</f>
        <v>847-221-5701</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Medinah SD 11</v>
      </c>
      <c r="B1" s="2521"/>
      <c r="C1" s="2521"/>
      <c r="D1" s="2521"/>
    </row>
    <row r="2" spans="1:11" s="2006" customFormat="1" ht="12.75" x14ac:dyDescent="0.2">
      <c r="A2" s="2522">
        <f>'Single Audit Cover'!E7</f>
        <v>19022011002</v>
      </c>
      <c r="B2" s="2523"/>
      <c r="C2" s="2523"/>
      <c r="D2" s="2523"/>
    </row>
    <row r="3" spans="1:11" s="2006" customFormat="1" ht="12.75" x14ac:dyDescent="0.2">
      <c r="A3" s="2520" t="s">
        <v>1898</v>
      </c>
      <c r="B3" s="2521"/>
      <c r="C3" s="2521"/>
      <c r="D3" s="2521"/>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Medinah SD 11</v>
      </c>
      <c r="B1" s="2526"/>
      <c r="C1" s="2526"/>
      <c r="D1" s="2526"/>
      <c r="E1" s="2526"/>
    </row>
    <row r="2" spans="1:5" x14ac:dyDescent="0.2">
      <c r="A2" s="2527">
        <f>'Single Audit Cover'!E7</f>
        <v>19022011002</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390635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10557</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-41121</v>
      </c>
    </row>
    <row r="19" spans="1:4" ht="13.5" thickBot="1" x14ac:dyDescent="0.25">
      <c r="A19" s="2024" t="s">
        <v>1452</v>
      </c>
      <c r="D19" s="1343">
        <f>SUM(D10:D17)</f>
        <v>360071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360071</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360071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Medinah SD 11</v>
      </c>
      <c r="B1" s="2540"/>
      <c r="C1" s="2540"/>
      <c r="D1" s="2540"/>
      <c r="E1" s="1411"/>
    </row>
    <row r="2" spans="1:7" ht="13.5" customHeight="1" x14ac:dyDescent="0.2">
      <c r="A2" s="2541">
        <f>'Single Audit Cover'!E7</f>
        <v>19022011002</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1847</v>
      </c>
      <c r="C6" s="1350"/>
      <c r="D6" s="1350"/>
    </row>
    <row r="7" spans="1:7" ht="60.95" customHeight="1" x14ac:dyDescent="0.2">
      <c r="A7" s="2538" t="s">
        <v>1902</v>
      </c>
      <c r="B7" s="2538"/>
      <c r="C7" s="2538"/>
      <c r="D7" s="2538"/>
      <c r="E7" s="2538"/>
      <c r="F7" s="2538"/>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8" t="s">
        <v>1848</v>
      </c>
      <c r="B13" s="2538"/>
      <c r="C13" s="2538"/>
      <c r="D13" s="2538"/>
      <c r="E13" s="2538"/>
      <c r="F13" s="2538"/>
    </row>
    <row r="14" spans="1:7" ht="9.75" customHeight="1" x14ac:dyDescent="0.2">
      <c r="C14" s="1338"/>
      <c r="D14" s="1338"/>
    </row>
    <row r="15" spans="1:7" ht="13.5" customHeight="1" x14ac:dyDescent="0.2">
      <c r="C15" s="1738" t="s">
        <v>1493</v>
      </c>
      <c r="D15" s="2536" t="s">
        <v>1492</v>
      </c>
      <c r="E15" s="2536"/>
      <c r="F15" s="2536"/>
    </row>
    <row r="16" spans="1:7" ht="13.5" customHeight="1" x14ac:dyDescent="0.2">
      <c r="A16" s="1370"/>
      <c r="B16" s="1342" t="s">
        <v>1491</v>
      </c>
      <c r="C16" s="1738" t="s">
        <v>1490</v>
      </c>
      <c r="D16" s="2537" t="s">
        <v>2071</v>
      </c>
      <c r="E16" s="2537"/>
      <c r="F16" s="2537"/>
    </row>
    <row r="17" spans="1:6" ht="20.45" customHeight="1" x14ac:dyDescent="0.2">
      <c r="A17" s="2049"/>
      <c r="B17" s="2050"/>
      <c r="C17" s="1963"/>
      <c r="D17" s="2531"/>
      <c r="E17" s="2531"/>
      <c r="F17" s="2531"/>
    </row>
    <row r="18" spans="1:6" ht="20.65" customHeight="1" x14ac:dyDescent="0.2">
      <c r="A18" s="2049"/>
      <c r="B18" s="2050"/>
      <c r="C18" s="1963"/>
      <c r="D18" s="2531"/>
      <c r="E18" s="2531"/>
      <c r="F18" s="2531"/>
    </row>
    <row r="19" spans="1:6" ht="20.65" customHeight="1" x14ac:dyDescent="0.2">
      <c r="A19" s="2049"/>
      <c r="B19" s="2050"/>
      <c r="C19" s="1963"/>
      <c r="D19" s="2531"/>
      <c r="E19" s="2531"/>
      <c r="F19" s="2531"/>
    </row>
    <row r="20" spans="1:6" ht="20.65" customHeight="1" x14ac:dyDescent="0.2">
      <c r="A20" s="2049"/>
      <c r="B20" s="2050"/>
      <c r="C20" s="1963"/>
      <c r="D20" s="2531"/>
      <c r="E20" s="2531"/>
      <c r="F20" s="2531"/>
    </row>
    <row r="21" spans="1:6" ht="20.65" customHeight="1" x14ac:dyDescent="0.2">
      <c r="A21" s="2049"/>
      <c r="B21" s="2050"/>
      <c r="C21" s="1963"/>
      <c r="D21" s="2531"/>
      <c r="E21" s="2531"/>
      <c r="F21" s="2531"/>
    </row>
    <row r="22" spans="1:6" ht="20.65" customHeight="1" x14ac:dyDescent="0.2">
      <c r="A22" s="2049"/>
      <c r="B22" s="2050"/>
      <c r="C22" s="1963"/>
      <c r="D22" s="2531"/>
      <c r="E22" s="2531"/>
      <c r="F22" s="2531"/>
    </row>
    <row r="23" spans="1:6" ht="20.65" customHeight="1" x14ac:dyDescent="0.2">
      <c r="A23" s="2049"/>
      <c r="B23" s="2050"/>
      <c r="C23" s="1963"/>
      <c r="D23" s="2531"/>
      <c r="E23" s="2531"/>
      <c r="F23" s="2531"/>
    </row>
    <row r="24" spans="1:6" ht="20.65" customHeight="1" x14ac:dyDescent="0.2">
      <c r="A24" s="2049"/>
      <c r="B24" s="2050"/>
      <c r="C24" s="1963"/>
      <c r="D24" s="2531"/>
      <c r="E24" s="2531"/>
      <c r="F24" s="2531"/>
    </row>
    <row r="25" spans="1:6" ht="20.65" customHeight="1" x14ac:dyDescent="0.2">
      <c r="A25" s="2049"/>
      <c r="B25" s="2050"/>
      <c r="C25" s="1963"/>
      <c r="D25" s="2531"/>
      <c r="E25" s="2531"/>
      <c r="F25" s="2531"/>
    </row>
    <row r="26" spans="1:6" ht="20.65" customHeight="1" x14ac:dyDescent="0.2">
      <c r="A26" s="2049"/>
      <c r="B26" s="2050"/>
      <c r="C26" s="1963"/>
      <c r="D26" s="2531"/>
      <c r="E26" s="2531"/>
      <c r="F26" s="2531"/>
    </row>
    <row r="27" spans="1:6" ht="20.65" customHeight="1" x14ac:dyDescent="0.2">
      <c r="A27" s="2049"/>
      <c r="B27" s="2050"/>
      <c r="C27" s="1963"/>
      <c r="D27" s="2531"/>
      <c r="E27" s="2531"/>
      <c r="F27" s="2531"/>
    </row>
    <row r="28" spans="1:6" ht="20.65" customHeight="1" x14ac:dyDescent="0.2">
      <c r="A28" s="2049"/>
      <c r="B28" s="2050"/>
      <c r="C28" s="1963"/>
      <c r="D28" s="2531"/>
      <c r="E28" s="2531"/>
      <c r="F28" s="2531"/>
    </row>
    <row r="29" spans="1:6" ht="20.65" customHeight="1" x14ac:dyDescent="0.2">
      <c r="A29" s="2049"/>
      <c r="B29" s="2050"/>
      <c r="C29" s="1963"/>
      <c r="D29" s="2531"/>
      <c r="E29" s="2531"/>
      <c r="F29" s="2531"/>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2" t="s">
        <v>2072</v>
      </c>
      <c r="B32" s="2532"/>
      <c r="C32" s="2532"/>
      <c r="D32" s="2532"/>
      <c r="E32" s="2532"/>
      <c r="F32" s="2532"/>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3">
        <f>+C33+C34</f>
        <v>0</v>
      </c>
      <c r="F34" s="2534"/>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5" t="s">
        <v>2075</v>
      </c>
      <c r="C49" s="2535"/>
      <c r="D49" s="2535"/>
      <c r="E49" s="1401"/>
    </row>
    <row r="50" spans="1:5" s="1355" customFormat="1" ht="3.75" customHeight="1" x14ac:dyDescent="0.2">
      <c r="A50" s="1402"/>
      <c r="B50" s="2055"/>
      <c r="C50" s="2055"/>
      <c r="D50" s="2055"/>
      <c r="E50" s="1401"/>
    </row>
    <row r="51" spans="1:5" s="1355" customFormat="1" ht="20.25" customHeight="1" x14ac:dyDescent="0.2">
      <c r="A51" s="1400">
        <v>6</v>
      </c>
      <c r="B51" s="2530" t="s">
        <v>1943</v>
      </c>
      <c r="C51" s="2530"/>
      <c r="D51" s="2530"/>
    </row>
    <row r="52" spans="1:5" ht="14.25" customHeight="1" x14ac:dyDescent="0.2">
      <c r="A52" s="1400"/>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Medinah SD 11</v>
      </c>
      <c r="C1" s="2548"/>
      <c r="D1" s="2548"/>
      <c r="E1" s="2548"/>
      <c r="F1" s="2548"/>
      <c r="G1" s="2548"/>
      <c r="H1" s="2548"/>
      <c r="I1" s="2548"/>
      <c r="J1" s="2548"/>
      <c r="K1" s="2548"/>
      <c r="L1" s="2548"/>
      <c r="M1" s="2548"/>
    </row>
    <row r="2" spans="2:14" ht="15" x14ac:dyDescent="0.2">
      <c r="B2" s="2549">
        <f>'Single Audit Cover'!E7</f>
        <v>19022011002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Medinah SD 11</v>
      </c>
      <c r="C1" s="2564"/>
      <c r="D1" s="2564"/>
      <c r="E1" s="2564"/>
      <c r="F1" s="2564"/>
      <c r="G1" s="2564"/>
      <c r="H1" s="2564"/>
      <c r="I1" s="2564"/>
      <c r="J1" s="1438"/>
    </row>
    <row r="2" spans="2:10" s="1350" customFormat="1" ht="12.75" customHeight="1" x14ac:dyDescent="0.2">
      <c r="B2" s="2565">
        <f>'Single Audit Cover'!E7</f>
        <v>19022011002</v>
      </c>
      <c r="C2" s="2566"/>
      <c r="D2" s="2566"/>
      <c r="E2" s="2566"/>
      <c r="F2" s="2566"/>
      <c r="G2" s="2566"/>
      <c r="H2" s="2566"/>
      <c r="I2" s="2566"/>
      <c r="J2" s="1438"/>
    </row>
    <row r="3" spans="2:10" s="1350" customFormat="1" ht="12.75" customHeight="1" x14ac:dyDescent="0.2">
      <c r="B3" s="2567" t="s">
        <v>1512</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2078</v>
      </c>
      <c r="H37" s="2571"/>
      <c r="I37" s="2572"/>
    </row>
    <row r="38" spans="2:9" ht="16.5" customHeight="1" x14ac:dyDescent="0.2">
      <c r="B38" s="2062"/>
      <c r="C38" s="2559"/>
      <c r="D38" s="2560"/>
      <c r="E38" s="2560"/>
      <c r="F38" s="2561"/>
      <c r="G38" s="2573"/>
      <c r="H38" s="2574"/>
      <c r="I38" s="2575"/>
    </row>
    <row r="39" spans="2:9" ht="16.5" customHeight="1" x14ac:dyDescent="0.2">
      <c r="B39" s="2062"/>
      <c r="C39" s="2559"/>
      <c r="D39" s="2560"/>
      <c r="E39" s="2560"/>
      <c r="F39" s="2561"/>
      <c r="G39" s="2562"/>
      <c r="H39" s="2562"/>
      <c r="I39" s="2562"/>
    </row>
    <row r="40" spans="2:9" ht="16.5" customHeight="1" x14ac:dyDescent="0.2">
      <c r="B40" s="2062"/>
      <c r="C40" s="2559"/>
      <c r="D40" s="2560"/>
      <c r="E40" s="2560"/>
      <c r="F40" s="2561"/>
      <c r="G40" s="2562"/>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52" t="s">
        <v>2079</v>
      </c>
      <c r="D43" s="2553"/>
      <c r="E43" s="2553"/>
      <c r="F43" s="2554"/>
      <c r="G43" s="2555">
        <f>SUM(G38:I42)</f>
        <v>0</v>
      </c>
      <c r="H43" s="2555"/>
      <c r="I43" s="2555"/>
    </row>
    <row r="44" spans="2:9" ht="12.75" customHeight="1" x14ac:dyDescent="0.2"/>
    <row r="45" spans="2:9" ht="12.75" customHeight="1" x14ac:dyDescent="0.2">
      <c r="B45" s="1430" t="s">
        <v>2080</v>
      </c>
      <c r="D45" s="2556">
        <v>0</v>
      </c>
      <c r="E45" s="2557"/>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Medinah SD 11</v>
      </c>
      <c r="C1" s="2563"/>
      <c r="D1" s="2563"/>
      <c r="E1" s="2563"/>
      <c r="F1" s="2563"/>
      <c r="G1" s="2563"/>
      <c r="H1" s="2563"/>
      <c r="I1" s="2563"/>
      <c r="J1" s="2563"/>
      <c r="K1" s="2563"/>
      <c r="L1" s="1471"/>
      <c r="M1" s="1471"/>
    </row>
    <row r="2" spans="1:13" ht="12" customHeight="1" x14ac:dyDescent="0.2">
      <c r="B2" s="2565">
        <f>'Single Audit Cover'!E7</f>
        <v>19022011002</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Medinah SD 11</v>
      </c>
      <c r="C1" s="2585"/>
      <c r="D1" s="2585"/>
      <c r="E1" s="2585"/>
      <c r="F1" s="2585"/>
      <c r="G1" s="2585"/>
      <c r="H1" s="2585"/>
      <c r="I1" s="2585"/>
      <c r="J1" s="2585"/>
      <c r="K1" s="2585"/>
      <c r="L1" s="1490"/>
    </row>
    <row r="2" spans="1:12" ht="12.75" customHeight="1" x14ac:dyDescent="0.2">
      <c r="B2" s="2586">
        <f>'Single Audit Cover'!E7</f>
        <v>19022011002</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Medinah SD 11</v>
      </c>
      <c r="C1" s="2563"/>
      <c r="D1" s="2563"/>
      <c r="E1" s="1500"/>
    </row>
    <row r="2" spans="2:5" s="1370" customFormat="1" ht="12.75" customHeight="1" x14ac:dyDescent="0.2">
      <c r="B2" s="2565">
        <f>'Single Audit Cover'!E7</f>
        <v>19022011002</v>
      </c>
      <c r="C2" s="2565"/>
      <c r="D2" s="2565"/>
      <c r="E2" s="1499"/>
    </row>
    <row r="3" spans="2:5" s="1331" customFormat="1" ht="12.75" customHeight="1" x14ac:dyDescent="0.2">
      <c r="B3" s="2545" t="s">
        <v>1561</v>
      </c>
      <c r="C3" s="2545"/>
      <c r="D3" s="2545"/>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Medinah SD 11</v>
      </c>
      <c r="C1" s="2563"/>
      <c r="D1" s="2563"/>
      <c r="E1" s="2563"/>
      <c r="F1" s="1490"/>
      <c r="G1" s="1490"/>
      <c r="H1" s="1490"/>
      <c r="I1" s="1490"/>
      <c r="J1" s="1490"/>
      <c r="K1" s="1490"/>
      <c r="L1" s="1490"/>
    </row>
    <row r="2" spans="2:12" ht="13.5" customHeight="1" x14ac:dyDescent="0.2">
      <c r="B2" s="2565">
        <f>'Single Audit Cover'!E7</f>
        <v>19022011002</v>
      </c>
      <c r="C2" s="2565"/>
      <c r="D2" s="2565"/>
      <c r="E2" s="2565"/>
      <c r="F2" s="1489"/>
      <c r="G2" s="1489"/>
      <c r="H2" s="1489"/>
      <c r="I2" s="1489"/>
      <c r="J2" s="1489"/>
      <c r="K2" s="1489"/>
      <c r="L2" s="1489"/>
    </row>
    <row r="3" spans="2:12" ht="13.5" customHeight="1" x14ac:dyDescent="0.2">
      <c r="B3" s="2545" t="s">
        <v>1569</v>
      </c>
      <c r="C3" s="2545"/>
      <c r="D3" s="2545"/>
      <c r="E3" s="2545"/>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19022011002</v>
      </c>
    </row>
    <row r="3" spans="1:2" x14ac:dyDescent="0.2">
      <c r="A3" t="s">
        <v>1110</v>
      </c>
      <c r="B3" s="1221" t="str">
        <f>COVER!A15</f>
        <v>DuPage</v>
      </c>
    </row>
    <row r="4" spans="1:2" x14ac:dyDescent="0.2">
      <c r="A4" t="s">
        <v>1166</v>
      </c>
      <c r="B4" s="1221" t="str">
        <f>COVER!A17</f>
        <v>Medinah SD 11</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060-0003973</v>
      </c>
    </row>
    <row r="16" spans="1:2" x14ac:dyDescent="0.2">
      <c r="A16" t="s">
        <v>490</v>
      </c>
      <c r="B16" s="1221" t="str">
        <f>COVER!T13</f>
        <v>Evans, Marshall and Pease, PC</v>
      </c>
    </row>
    <row r="17" spans="1:2" x14ac:dyDescent="0.2">
      <c r="A17" t="s">
        <v>1030</v>
      </c>
      <c r="B17" s="1221" t="str">
        <f>COVER!T15</f>
        <v>Jeffery M. Rollefson, CPA</v>
      </c>
    </row>
    <row r="18" spans="1:2" x14ac:dyDescent="0.2">
      <c r="A18" t="s">
        <v>1345</v>
      </c>
      <c r="B18" s="1221" t="str">
        <f>COVER!T17</f>
        <v>1875 Hicks Road</v>
      </c>
    </row>
    <row r="19" spans="1:2" x14ac:dyDescent="0.2">
      <c r="A19" t="s">
        <v>1032</v>
      </c>
      <c r="B19" s="1221" t="str">
        <f>COVER!T25</f>
        <v>Jeff@empcpa.com</v>
      </c>
    </row>
    <row r="20" spans="1:2" x14ac:dyDescent="0.2">
      <c r="A20" t="s">
        <v>1033</v>
      </c>
      <c r="B20" s="1221" t="str">
        <f>COVER!T19</f>
        <v>Rolling Meadows</v>
      </c>
    </row>
    <row r="21" spans="1:2" x14ac:dyDescent="0.2">
      <c r="A21" t="s">
        <v>558</v>
      </c>
      <c r="B21" s="1221" t="str">
        <f>COVER!X19</f>
        <v>IL</v>
      </c>
    </row>
    <row r="22" spans="1:2" x14ac:dyDescent="0.2">
      <c r="A22" t="s">
        <v>1034</v>
      </c>
      <c r="B22" s="1221">
        <f>COVER!Z19</f>
        <v>60008</v>
      </c>
    </row>
    <row r="23" spans="1:2" x14ac:dyDescent="0.2">
      <c r="A23" t="s">
        <v>1347</v>
      </c>
      <c r="B23" s="1221" t="str">
        <f>COVER!T21</f>
        <v>847-221-5700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33512</v>
      </c>
    </row>
    <row r="51" spans="1:4" x14ac:dyDescent="0.2">
      <c r="A51" s="12" t="s">
        <v>1844</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7363173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7363173</v>
      </c>
      <c r="D92" s="13" t="str">
        <f t="shared" si="0"/>
        <v>Error?</v>
      </c>
    </row>
    <row r="93" spans="1:4" x14ac:dyDescent="0.2">
      <c r="A93" s="54">
        <v>32</v>
      </c>
      <c r="B93" s="1221">
        <f>'Assets-Liab 5-6'!C41</f>
        <v>7363173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1703090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1703090</v>
      </c>
      <c r="D123" s="13" t="str">
        <f t="shared" si="0"/>
        <v>Error?</v>
      </c>
    </row>
    <row r="124" spans="1:4" x14ac:dyDescent="0.2">
      <c r="A124" s="54">
        <v>63</v>
      </c>
      <c r="B124" s="1221">
        <f>'Assets-Liab 5-6'!D41</f>
        <v>1703090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678402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678402</v>
      </c>
      <c r="D140" s="13" t="str">
        <f t="shared" si="1"/>
        <v>Error?</v>
      </c>
    </row>
    <row r="141" spans="1:4" x14ac:dyDescent="0.2">
      <c r="A141" s="54">
        <v>80</v>
      </c>
      <c r="B141" s="1221">
        <f>'Assets-Liab 5-6'!E41</f>
        <v>678402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864864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864864</v>
      </c>
      <c r="D170" s="13" t="str">
        <f t="shared" si="1"/>
        <v>Error?</v>
      </c>
    </row>
    <row r="171" spans="1:4" x14ac:dyDescent="0.2">
      <c r="A171" s="54">
        <v>110</v>
      </c>
      <c r="B171" s="1221">
        <f>'Assets-Liab 5-6'!F41</f>
        <v>864864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270654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270654</v>
      </c>
      <c r="D189" s="13" t="str">
        <f t="shared" si="1"/>
        <v>Error?</v>
      </c>
    </row>
    <row r="190" spans="1:4" x14ac:dyDescent="0.2">
      <c r="A190" s="54">
        <v>129</v>
      </c>
      <c r="B190" s="1221">
        <f>'Assets-Liab 5-6'!G41</f>
        <v>270654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309897</v>
      </c>
      <c r="D273" s="13" t="str">
        <f t="shared" si="3"/>
        <v>Error?</v>
      </c>
    </row>
    <row r="274" spans="1:4" x14ac:dyDescent="0.2">
      <c r="A274" s="54">
        <v>213</v>
      </c>
      <c r="B274" s="1221">
        <f>'Assets-Liab 5-6'!M17</f>
        <v>10640515</v>
      </c>
      <c r="D274" s="13" t="str">
        <f t="shared" si="3"/>
        <v>Error?</v>
      </c>
    </row>
    <row r="275" spans="1:4" x14ac:dyDescent="0.2">
      <c r="A275" s="54">
        <v>214</v>
      </c>
      <c r="B275" s="1221">
        <f>'Assets-Liab 5-6'!M18</f>
        <v>0</v>
      </c>
      <c r="D275" s="13" t="str">
        <f t="shared" si="3"/>
        <v>Error?</v>
      </c>
    </row>
    <row r="276" spans="1:4" x14ac:dyDescent="0.2">
      <c r="A276" s="54">
        <v>215</v>
      </c>
      <c r="B276" s="1221">
        <f>'Assets-Liab 5-6'!M19</f>
        <v>3164198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14114610</v>
      </c>
      <c r="C279" s="13" t="s">
        <v>653</v>
      </c>
      <c r="D279" s="13" t="str">
        <f t="shared" si="3"/>
        <v>Error?</v>
      </c>
    </row>
    <row r="280" spans="1:4" x14ac:dyDescent="0.2">
      <c r="A280" s="54">
        <v>219</v>
      </c>
      <c r="B280" s="1221">
        <f>'Assets-Liab 5-6'!M40</f>
        <v>14114610</v>
      </c>
      <c r="D280" s="13" t="str">
        <f t="shared" si="3"/>
        <v>Error?</v>
      </c>
    </row>
    <row r="281" spans="1:4" x14ac:dyDescent="0.2">
      <c r="A281" s="54">
        <v>220</v>
      </c>
      <c r="B281" s="1221">
        <f>'Assets-Liab 5-6'!M41</f>
        <v>14114610</v>
      </c>
      <c r="C281" s="13" t="s">
        <v>653</v>
      </c>
      <c r="D281" s="13" t="str">
        <f t="shared" si="3"/>
        <v>Error?</v>
      </c>
    </row>
    <row r="282" spans="1:4" x14ac:dyDescent="0.2">
      <c r="A282" s="54">
        <v>221</v>
      </c>
      <c r="B282" s="1221">
        <f>'Assets-Liab 5-6'!N21</f>
        <v>678402</v>
      </c>
      <c r="D282" s="13" t="str">
        <f t="shared" si="3"/>
        <v>Error?</v>
      </c>
    </row>
    <row r="283" spans="1:4" x14ac:dyDescent="0.2">
      <c r="A283" s="54">
        <v>222</v>
      </c>
      <c r="B283" s="1221">
        <f>'Assets-Liab 5-6'!N22</f>
        <v>5036598</v>
      </c>
      <c r="D283" s="13" t="str">
        <f t="shared" si="3"/>
        <v>Error?</v>
      </c>
    </row>
    <row r="284" spans="1:4" x14ac:dyDescent="0.2">
      <c r="A284" s="54">
        <v>223</v>
      </c>
      <c r="B284" s="1221">
        <f>'Assets-Liab 5-6'!N23</f>
        <v>5715000</v>
      </c>
      <c r="C284" s="13" t="s">
        <v>653</v>
      </c>
      <c r="D284" s="13" t="str">
        <f t="shared" si="3"/>
        <v>Error?</v>
      </c>
    </row>
    <row r="285" spans="1:4" x14ac:dyDescent="0.2">
      <c r="A285" s="54">
        <v>224</v>
      </c>
      <c r="B285" s="1221">
        <f>'Assets-Liab 5-6'!N36</f>
        <v>5715000</v>
      </c>
      <c r="D285" s="13" t="str">
        <f t="shared" si="3"/>
        <v>Error?</v>
      </c>
    </row>
    <row r="286" spans="1:4" x14ac:dyDescent="0.2">
      <c r="A286" s="82">
        <v>225</v>
      </c>
      <c r="D286" s="13" t="str">
        <f t="shared" si="3"/>
        <v>OK</v>
      </c>
    </row>
    <row r="287" spans="1:4" x14ac:dyDescent="0.2">
      <c r="A287" s="54">
        <v>226</v>
      </c>
      <c r="B287" s="1221">
        <f>'Assets-Liab 5-6'!N37</f>
        <v>5715000</v>
      </c>
      <c r="C287" s="13" t="s">
        <v>653</v>
      </c>
      <c r="D287" s="13" t="str">
        <f t="shared" si="3"/>
        <v>Error?</v>
      </c>
    </row>
    <row r="288" spans="1:4" x14ac:dyDescent="0.2">
      <c r="A288" s="54">
        <v>227</v>
      </c>
      <c r="B288" s="1221">
        <f>'Assets-Liab 5-6'!N41</f>
        <v>5715000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2568793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41616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3920</v>
      </c>
      <c r="D718" s="13" t="str">
        <f t="shared" si="10"/>
        <v>Error?</v>
      </c>
    </row>
    <row r="719" spans="1:4" x14ac:dyDescent="0.2">
      <c r="A719" s="54">
        <v>658</v>
      </c>
      <c r="B719" s="1221">
        <f>'Expenditures 15-22'!C15</f>
        <v>11624</v>
      </c>
      <c r="D719" s="13" t="str">
        <f t="shared" si="10"/>
        <v>Error?</v>
      </c>
    </row>
    <row r="720" spans="1:4" x14ac:dyDescent="0.2">
      <c r="A720" s="54">
        <v>659</v>
      </c>
      <c r="B720" s="1221">
        <f>'Expenditures 15-22'!C33</f>
        <v>3161630</v>
      </c>
      <c r="C720" s="13" t="s">
        <v>653</v>
      </c>
      <c r="D720" s="13" t="str">
        <f t="shared" si="10"/>
        <v>Error?</v>
      </c>
    </row>
    <row r="721" spans="1:4" x14ac:dyDescent="0.2">
      <c r="A721" s="54">
        <v>660</v>
      </c>
      <c r="B721" s="1221">
        <f>'Expenditures 15-22'!C36</f>
        <v>126995</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66153</v>
      </c>
      <c r="D723" s="13" t="str">
        <f t="shared" si="10"/>
        <v>Error?</v>
      </c>
    </row>
    <row r="724" spans="1:4" x14ac:dyDescent="0.2">
      <c r="A724" s="54">
        <v>663</v>
      </c>
      <c r="B724" s="1221">
        <f>'Expenditures 15-22'!C39</f>
        <v>49197</v>
      </c>
      <c r="D724" s="13" t="str">
        <f t="shared" si="10"/>
        <v>Error?</v>
      </c>
    </row>
    <row r="725" spans="1:4" x14ac:dyDescent="0.2">
      <c r="A725" s="54">
        <v>664</v>
      </c>
      <c r="B725" s="1221">
        <f>'Expenditures 15-22'!C40</f>
        <v>112484</v>
      </c>
      <c r="D725" s="13" t="str">
        <f t="shared" si="10"/>
        <v>Error?</v>
      </c>
    </row>
    <row r="726" spans="1:4" x14ac:dyDescent="0.2">
      <c r="A726" s="54">
        <v>665</v>
      </c>
      <c r="B726" s="1221">
        <f>'Expenditures 15-22'!C41</f>
        <v>11173</v>
      </c>
      <c r="D726" s="13" t="str">
        <f t="shared" si="10"/>
        <v>Error?</v>
      </c>
    </row>
    <row r="727" spans="1:4" x14ac:dyDescent="0.2">
      <c r="A727" s="54">
        <v>666</v>
      </c>
      <c r="B727" s="1221">
        <f>'Expenditures 15-22'!C42</f>
        <v>366002</v>
      </c>
      <c r="C727" s="13" t="s">
        <v>653</v>
      </c>
      <c r="D727" s="13" t="str">
        <f t="shared" si="10"/>
        <v>Error?</v>
      </c>
    </row>
    <row r="728" spans="1:4" x14ac:dyDescent="0.2">
      <c r="A728" s="54">
        <v>667</v>
      </c>
      <c r="B728" s="1221">
        <f>'Expenditures 15-22'!C44</f>
        <v>195401</v>
      </c>
      <c r="D728" s="13" t="str">
        <f t="shared" si="10"/>
        <v>Error?</v>
      </c>
    </row>
    <row r="729" spans="1:4" x14ac:dyDescent="0.2">
      <c r="A729" s="54">
        <v>668</v>
      </c>
      <c r="B729" s="1221">
        <f>'Expenditures 15-22'!C45</f>
        <v>162114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357515</v>
      </c>
      <c r="C731" s="13" t="s">
        <v>653</v>
      </c>
      <c r="D731" s="13" t="str">
        <f t="shared" si="10"/>
        <v>Error?</v>
      </c>
    </row>
    <row r="732" spans="1:4" x14ac:dyDescent="0.2">
      <c r="A732" s="54">
        <v>671</v>
      </c>
      <c r="B732" s="1221">
        <f>'Expenditures 15-22'!C49</f>
        <v>1800</v>
      </c>
      <c r="D732" s="13" t="str">
        <f t="shared" si="10"/>
        <v>Error?</v>
      </c>
    </row>
    <row r="733" spans="1:4" x14ac:dyDescent="0.2">
      <c r="A733" s="54">
        <v>672</v>
      </c>
      <c r="B733" s="1221">
        <f>'Expenditures 15-22'!C50</f>
        <v>163708</v>
      </c>
      <c r="D733" s="13" t="str">
        <f t="shared" si="10"/>
        <v>Error?</v>
      </c>
    </row>
    <row r="734" spans="1:4" x14ac:dyDescent="0.2">
      <c r="A734" s="54">
        <v>673</v>
      </c>
      <c r="B734" s="1221">
        <f>'Expenditures 15-22'!C53</f>
        <v>165508</v>
      </c>
      <c r="C734" s="13" t="s">
        <v>653</v>
      </c>
      <c r="D734" s="13" t="str">
        <f t="shared" si="10"/>
        <v>Error?</v>
      </c>
    </row>
    <row r="735" spans="1:4" x14ac:dyDescent="0.2">
      <c r="A735" s="54">
        <v>674</v>
      </c>
      <c r="B735" s="1221">
        <f>'Expenditures 15-22'!C55</f>
        <v>455710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455710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159423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101182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260605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107766</v>
      </c>
      <c r="D751" s="13" t="str">
        <f t="shared" si="10"/>
        <v>Error?</v>
      </c>
    </row>
    <row r="752" spans="1:4" x14ac:dyDescent="0.2">
      <c r="A752" s="82">
        <v>691</v>
      </c>
      <c r="D752" s="13" t="str">
        <f t="shared" si="10"/>
        <v>OK</v>
      </c>
    </row>
    <row r="753" spans="1:4" x14ac:dyDescent="0.2">
      <c r="A753" s="54">
        <v>692</v>
      </c>
      <c r="B753" s="1221">
        <f>'Expenditures 15-22'!C72</f>
        <v>107766</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1713106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4874736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362466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630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42</v>
      </c>
      <c r="D776" s="13" t="str">
        <f t="shared" si="11"/>
        <v>Error?</v>
      </c>
    </row>
    <row r="777" spans="1:4" x14ac:dyDescent="0.2">
      <c r="A777" s="54">
        <v>716</v>
      </c>
      <c r="B777" s="1221">
        <f>'Expenditures 15-22'!D15</f>
        <v>130</v>
      </c>
      <c r="D777" s="13" t="str">
        <f t="shared" si="11"/>
        <v>Error?</v>
      </c>
    </row>
    <row r="778" spans="1:4" x14ac:dyDescent="0.2">
      <c r="A778" s="54">
        <v>717</v>
      </c>
      <c r="B778" s="1221">
        <f>'Expenditures 15-22'!D33</f>
        <v>449655</v>
      </c>
      <c r="C778" s="13" t="s">
        <v>653</v>
      </c>
      <c r="D778" s="13" t="str">
        <f t="shared" si="11"/>
        <v>Error?</v>
      </c>
    </row>
    <row r="779" spans="1:4" x14ac:dyDescent="0.2">
      <c r="A779" s="54">
        <v>718</v>
      </c>
      <c r="B779" s="1221">
        <f>'Expenditures 15-22'!D36</f>
        <v>2224</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18314</v>
      </c>
      <c r="D781" s="13" t="str">
        <f t="shared" si="11"/>
        <v>Error?</v>
      </c>
    </row>
    <row r="782" spans="1:4" x14ac:dyDescent="0.2">
      <c r="A782" s="54">
        <v>721</v>
      </c>
      <c r="B782" s="1221">
        <f>'Expenditures 15-22'!D39</f>
        <v>839</v>
      </c>
      <c r="D782" s="13" t="str">
        <f t="shared" si="11"/>
        <v>Error?</v>
      </c>
    </row>
    <row r="783" spans="1:4" x14ac:dyDescent="0.2">
      <c r="A783" s="54">
        <v>722</v>
      </c>
      <c r="B783" s="1221">
        <f>'Expenditures 15-22'!D40</f>
        <v>1960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23337</v>
      </c>
      <c r="C785" s="13" t="s">
        <v>653</v>
      </c>
      <c r="D785" s="13" t="str">
        <f t="shared" si="11"/>
        <v>Error?</v>
      </c>
    </row>
    <row r="786" spans="1:4" x14ac:dyDescent="0.2">
      <c r="A786" s="54">
        <v>725</v>
      </c>
      <c r="B786" s="1221">
        <f>'Expenditures 15-22'!D44</f>
        <v>28947</v>
      </c>
      <c r="D786" s="13" t="str">
        <f t="shared" si="11"/>
        <v>Error?</v>
      </c>
    </row>
    <row r="787" spans="1:4" x14ac:dyDescent="0.2">
      <c r="A787" s="54">
        <v>726</v>
      </c>
      <c r="B787" s="1221">
        <f>'Expenditures 15-22'!D45</f>
        <v>37022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65969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24384</v>
      </c>
      <c r="D791" s="13" t="str">
        <f t="shared" si="11"/>
        <v>Error?</v>
      </c>
    </row>
    <row r="792" spans="1:4" x14ac:dyDescent="0.2">
      <c r="A792" s="54">
        <v>731</v>
      </c>
      <c r="B792" s="1221">
        <f>'Expenditures 15-22'!D53</f>
        <v>24384</v>
      </c>
      <c r="C792" s="13" t="s">
        <v>653</v>
      </c>
      <c r="D792" s="13" t="str">
        <f t="shared" si="11"/>
        <v>Error?</v>
      </c>
    </row>
    <row r="793" spans="1:4" x14ac:dyDescent="0.2">
      <c r="A793" s="54">
        <v>732</v>
      </c>
      <c r="B793" s="1221">
        <f>'Expenditures 15-22'!D55</f>
        <v>163313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163313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38770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888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39658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1011</v>
      </c>
      <c r="D809" s="13" t="str">
        <f t="shared" si="11"/>
        <v>Error?</v>
      </c>
    </row>
    <row r="810" spans="1:4" x14ac:dyDescent="0.2">
      <c r="A810" s="82">
        <v>749</v>
      </c>
      <c r="D810" s="13" t="str">
        <f t="shared" si="11"/>
        <v>OK</v>
      </c>
    </row>
    <row r="811" spans="1:4" x14ac:dyDescent="0.2">
      <c r="A811" s="54">
        <v>750</v>
      </c>
      <c r="B811" s="1221">
        <f>'Expenditures 15-22'!D72</f>
        <v>1011</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317672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767327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8854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1750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144927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85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85</v>
      </c>
      <c r="C843" s="13" t="s">
        <v>653</v>
      </c>
      <c r="D843" s="13" t="str">
        <f t="shared" si="12"/>
        <v>Error?</v>
      </c>
    </row>
    <row r="844" spans="1:4" x14ac:dyDescent="0.2">
      <c r="A844" s="54">
        <v>783</v>
      </c>
      <c r="B844" s="1221">
        <f>'Expenditures 15-22'!E44</f>
        <v>4943</v>
      </c>
      <c r="D844" s="13" t="str">
        <f t="shared" si="12"/>
        <v>Error?</v>
      </c>
    </row>
    <row r="845" spans="1:4" x14ac:dyDescent="0.2">
      <c r="A845" s="54">
        <v>784</v>
      </c>
      <c r="B845" s="1221">
        <f>'Expenditures 15-22'!E45</f>
        <v>295</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5238</v>
      </c>
      <c r="C847" s="13" t="s">
        <v>653</v>
      </c>
      <c r="D847" s="13" t="str">
        <f t="shared" si="12"/>
        <v>Error?</v>
      </c>
    </row>
    <row r="848" spans="1:4" x14ac:dyDescent="0.2">
      <c r="A848" s="54">
        <v>787</v>
      </c>
      <c r="B848" s="1221">
        <f>'Expenditures 15-22'!E49</f>
        <v>168695</v>
      </c>
      <c r="D848" s="13" t="str">
        <f t="shared" si="12"/>
        <v>Error?</v>
      </c>
    </row>
    <row r="849" spans="1:4" x14ac:dyDescent="0.2">
      <c r="A849" s="54">
        <v>788</v>
      </c>
      <c r="B849" s="1221">
        <f>'Expenditures 15-22'!E50</f>
        <v>114738</v>
      </c>
      <c r="D849" s="13" t="str">
        <f t="shared" si="12"/>
        <v>Error?</v>
      </c>
    </row>
    <row r="850" spans="1:4" x14ac:dyDescent="0.2">
      <c r="A850" s="54">
        <v>789</v>
      </c>
      <c r="B850" s="1221">
        <f>'Expenditures 15-22'!E53</f>
        <v>283433</v>
      </c>
      <c r="C850" s="13" t="s">
        <v>653</v>
      </c>
      <c r="D850" s="13" t="str">
        <f t="shared" si="12"/>
        <v>Error?</v>
      </c>
    </row>
    <row r="851" spans="1:4" x14ac:dyDescent="0.2">
      <c r="A851" s="54">
        <v>790</v>
      </c>
      <c r="B851" s="1221">
        <f>'Expenditures 15-22'!E55</f>
        <v>1026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1026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1092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1092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290874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628680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270651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4549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299056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835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2289</v>
      </c>
      <c r="D900" s="13" t="str">
        <f t="shared" si="13"/>
        <v>Error?</v>
      </c>
    </row>
    <row r="901" spans="1:4" x14ac:dyDescent="0.2">
      <c r="A901" s="54">
        <v>840</v>
      </c>
      <c r="B901" s="1221">
        <f>'Expenditures 15-22'!F42</f>
        <v>3124</v>
      </c>
      <c r="C901" s="13" t="s">
        <v>653</v>
      </c>
      <c r="D901" s="13" t="str">
        <f t="shared" si="13"/>
        <v>Error?</v>
      </c>
    </row>
    <row r="902" spans="1:4" x14ac:dyDescent="0.2">
      <c r="A902" s="54">
        <v>841</v>
      </c>
      <c r="B902" s="1221">
        <f>'Expenditures 15-22'!F44</f>
        <v>1385</v>
      </c>
      <c r="D902" s="13" t="str">
        <f t="shared" si="13"/>
        <v>Error?</v>
      </c>
    </row>
    <row r="903" spans="1:4" x14ac:dyDescent="0.2">
      <c r="A903" s="54">
        <v>842</v>
      </c>
      <c r="B903" s="1221">
        <f>'Expenditures 15-22'!F45</f>
        <v>22729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24114</v>
      </c>
      <c r="C905" s="13" t="s">
        <v>653</v>
      </c>
      <c r="D905" s="13" t="str">
        <f t="shared" si="13"/>
        <v>Error?</v>
      </c>
    </row>
    <row r="906" spans="1:4" x14ac:dyDescent="0.2">
      <c r="A906" s="54">
        <v>845</v>
      </c>
      <c r="B906" s="1221">
        <f>'Expenditures 15-22'!F49</f>
        <v>8628</v>
      </c>
      <c r="D906" s="13" t="str">
        <f t="shared" si="13"/>
        <v>Error?</v>
      </c>
    </row>
    <row r="907" spans="1:4" x14ac:dyDescent="0.2">
      <c r="A907" s="54">
        <v>846</v>
      </c>
      <c r="B907" s="1221">
        <f>'Expenditures 15-22'!F50</f>
        <v>12152</v>
      </c>
      <c r="D907" s="13" t="str">
        <f t="shared" si="13"/>
        <v>Error?</v>
      </c>
    </row>
    <row r="908" spans="1:4" x14ac:dyDescent="0.2">
      <c r="A908" s="54">
        <v>847</v>
      </c>
      <c r="B908" s="1221">
        <f>'Expenditures 15-22'!F53</f>
        <v>20780</v>
      </c>
      <c r="C908" s="13" t="s">
        <v>653</v>
      </c>
      <c r="D908" s="13" t="str">
        <f t="shared" si="13"/>
        <v>Error?</v>
      </c>
    </row>
    <row r="909" spans="1:4" x14ac:dyDescent="0.2">
      <c r="A909" s="54">
        <v>848</v>
      </c>
      <c r="B909" s="1221">
        <f>'Expenditures 15-22'!F55</f>
        <v>349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349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97891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97891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146258</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445314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4557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4557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4557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1615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25327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138</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138</v>
      </c>
      <c r="C1021" s="13" t="s">
        <v>653</v>
      </c>
      <c r="D1021" s="13" t="str">
        <f t="shared" si="14"/>
        <v>Error?</v>
      </c>
    </row>
    <row r="1022" spans="1:4" x14ac:dyDescent="0.2">
      <c r="A1022" s="54">
        <v>961</v>
      </c>
      <c r="B1022" s="1221">
        <f>'Expenditures 15-22'!H49</f>
        <v>12918</v>
      </c>
      <c r="D1022" s="13" t="str">
        <f t="shared" si="14"/>
        <v>Error?</v>
      </c>
    </row>
    <row r="1023" spans="1:4" x14ac:dyDescent="0.2">
      <c r="A1023" s="54">
        <v>962</v>
      </c>
      <c r="B1023" s="1221">
        <f>'Expenditures 15-22'!H50</f>
        <v>10865</v>
      </c>
      <c r="D1023" s="13" t="str">
        <f t="shared" ref="D1023:D1086" si="15">IF(ISBLANK(B1023),"OK",IF(A1023-B1023=0,"OK","Error?"))</f>
        <v>Error?</v>
      </c>
    </row>
    <row r="1024" spans="1:4" x14ac:dyDescent="0.2">
      <c r="A1024" s="54">
        <v>963</v>
      </c>
      <c r="B1024" s="1221">
        <f>'Expenditures 15-22'!H53</f>
        <v>23783</v>
      </c>
      <c r="C1024" s="13" t="s">
        <v>653</v>
      </c>
      <c r="D1024" s="13" t="str">
        <f t="shared" si="15"/>
        <v>Error?</v>
      </c>
    </row>
    <row r="1025" spans="1:4" x14ac:dyDescent="0.2">
      <c r="A1025" s="54">
        <v>964</v>
      </c>
      <c r="B1025" s="1221">
        <f>'Expenditures 15-22'!H55</f>
        <v>567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567</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24488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515589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565404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3223211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42246</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11876</v>
      </c>
      <c r="C1106" s="13" t="s">
        <v>653</v>
      </c>
      <c r="D1106" s="13" t="str">
        <f t="shared" si="16"/>
        <v>Error?</v>
      </c>
    </row>
    <row r="1107" spans="1:4" x14ac:dyDescent="0.2">
      <c r="A1107" s="54">
        <v>1046</v>
      </c>
      <c r="B1107" s="1221">
        <f>'Expenditures 15-22'!K15</f>
        <v>11754</v>
      </c>
      <c r="C1107" s="13" t="s">
        <v>653</v>
      </c>
      <c r="D1107" s="13" t="str">
        <f t="shared" si="16"/>
        <v>Error?</v>
      </c>
    </row>
    <row r="1108" spans="1:4" x14ac:dyDescent="0.2">
      <c r="A1108" s="54">
        <v>1047</v>
      </c>
      <c r="B1108" s="1221">
        <f>'Expenditures 15-22'!K33</f>
        <v>4093042</v>
      </c>
      <c r="C1108" s="13" t="s">
        <v>653</v>
      </c>
      <c r="D1108" s="13" t="str">
        <f t="shared" si="16"/>
        <v>Error?</v>
      </c>
    </row>
    <row r="1109" spans="1:4" x14ac:dyDescent="0.2">
      <c r="A1109" s="54">
        <v>1048</v>
      </c>
      <c r="B1109" s="1221">
        <f>'Expenditures 15-22'!K36</f>
        <v>129219</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85387</v>
      </c>
      <c r="C1111" s="13" t="s">
        <v>653</v>
      </c>
      <c r="D1111" s="13" t="str">
        <f t="shared" si="16"/>
        <v>Error?</v>
      </c>
    </row>
    <row r="1112" spans="1:4" x14ac:dyDescent="0.2">
      <c r="A1112" s="54">
        <v>1051</v>
      </c>
      <c r="B1112" s="1221">
        <f>'Expenditures 15-22'!K39</f>
        <v>50036</v>
      </c>
      <c r="C1112" s="13" t="s">
        <v>653</v>
      </c>
      <c r="D1112" s="13" t="str">
        <f t="shared" si="16"/>
        <v>Error?</v>
      </c>
    </row>
    <row r="1113" spans="1:4" x14ac:dyDescent="0.2">
      <c r="A1113" s="54">
        <v>1052</v>
      </c>
      <c r="B1113" s="1221">
        <f>'Expenditures 15-22'!K40</f>
        <v>114444</v>
      </c>
      <c r="C1113" s="13" t="s">
        <v>653</v>
      </c>
      <c r="D1113" s="13" t="str">
        <f t="shared" si="16"/>
        <v>Error?</v>
      </c>
    </row>
    <row r="1114" spans="1:4" x14ac:dyDescent="0.2">
      <c r="A1114" s="54">
        <v>1053</v>
      </c>
      <c r="B1114" s="1221">
        <f>'Expenditures 15-22'!K41</f>
        <v>13462</v>
      </c>
      <c r="C1114" s="13" t="s">
        <v>653</v>
      </c>
      <c r="D1114" s="13" t="str">
        <f t="shared" si="16"/>
        <v>Error?</v>
      </c>
    </row>
    <row r="1115" spans="1:4" x14ac:dyDescent="0.2">
      <c r="A1115" s="54">
        <v>1054</v>
      </c>
      <c r="B1115" s="1221">
        <f>'Expenditures 15-22'!K42</f>
        <v>392548</v>
      </c>
      <c r="C1115" s="13" t="s">
        <v>653</v>
      </c>
      <c r="D1115" s="13" t="str">
        <f t="shared" si="16"/>
        <v>Error?</v>
      </c>
    </row>
    <row r="1116" spans="1:4" x14ac:dyDescent="0.2">
      <c r="A1116" s="54">
        <v>1055</v>
      </c>
      <c r="B1116" s="1221">
        <f>'Expenditures 15-22'!K44</f>
        <v>230814</v>
      </c>
      <c r="C1116" s="13" t="s">
        <v>653</v>
      </c>
      <c r="D1116" s="13" t="str">
        <f t="shared" si="16"/>
        <v>Error?</v>
      </c>
    </row>
    <row r="1117" spans="1:4" x14ac:dyDescent="0.2">
      <c r="A1117" s="54">
        <v>1056</v>
      </c>
      <c r="B1117" s="1221">
        <f>'Expenditures 15-22'!K45</f>
        <v>222160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452974</v>
      </c>
      <c r="C1119" s="13" t="s">
        <v>653</v>
      </c>
      <c r="D1119" s="13" t="str">
        <f t="shared" si="16"/>
        <v>Error?</v>
      </c>
    </row>
    <row r="1120" spans="1:4" x14ac:dyDescent="0.2">
      <c r="A1120" s="54">
        <v>1059</v>
      </c>
      <c r="B1120" s="1221">
        <f>'Expenditures 15-22'!K49</f>
        <v>192041</v>
      </c>
      <c r="C1120" s="13" t="s">
        <v>653</v>
      </c>
      <c r="D1120" s="13" t="str">
        <f t="shared" si="16"/>
        <v>Error?</v>
      </c>
    </row>
    <row r="1121" spans="1:4" x14ac:dyDescent="0.2">
      <c r="A1121" s="54">
        <v>1060</v>
      </c>
      <c r="B1121" s="1221">
        <f>'Expenditures 15-22'!K50</f>
        <v>325847</v>
      </c>
      <c r="C1121" s="13" t="s">
        <v>653</v>
      </c>
      <c r="D1121" s="13" t="str">
        <f t="shared" si="16"/>
        <v>Error?</v>
      </c>
    </row>
    <row r="1122" spans="1:4" x14ac:dyDescent="0.2">
      <c r="A1122" s="54">
        <v>1061</v>
      </c>
      <c r="B1122" s="1221">
        <f>'Expenditures 15-22'!K53</f>
        <v>517888</v>
      </c>
      <c r="C1122" s="13" t="s">
        <v>653</v>
      </c>
      <c r="D1122" s="13" t="str">
        <f t="shared" si="16"/>
        <v>Error?</v>
      </c>
    </row>
    <row r="1123" spans="1:4" x14ac:dyDescent="0.2">
      <c r="A1123" s="54">
        <v>1062</v>
      </c>
      <c r="B1123" s="1221">
        <f>'Expenditures 15-22'!K55</f>
        <v>620965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620965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198193</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201053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399246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108777</v>
      </c>
      <c r="C1139" s="13" t="s">
        <v>653</v>
      </c>
      <c r="D1139" s="13" t="str">
        <f t="shared" si="16"/>
        <v>Error?</v>
      </c>
    </row>
    <row r="1140" spans="1:4" x14ac:dyDescent="0.2">
      <c r="A1140" s="82">
        <v>1079</v>
      </c>
      <c r="D1140" s="13" t="str">
        <f t="shared" si="16"/>
        <v>OK</v>
      </c>
    </row>
    <row r="1141" spans="1:4" x14ac:dyDescent="0.2">
      <c r="A1141" s="54">
        <v>1080</v>
      </c>
      <c r="B1141" s="1221">
        <f>'Expenditures 15-22'!K72</f>
        <v>108777</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2492398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708468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7293908</v>
      </c>
      <c r="C1152" s="13" t="s">
        <v>653</v>
      </c>
      <c r="D1152" s="13" t="str">
        <f t="shared" si="17"/>
        <v>Error?</v>
      </c>
    </row>
    <row r="1153" spans="1:4" x14ac:dyDescent="0.2">
      <c r="A1153" s="54">
        <v>1092</v>
      </c>
      <c r="B1153" s="1221">
        <f>'Expenditures 15-22'!K115</f>
        <v>850606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90396</v>
      </c>
      <c r="D1221" s="13" t="str">
        <f t="shared" si="18"/>
        <v>Error?</v>
      </c>
    </row>
    <row r="1222" spans="1:4" x14ac:dyDescent="0.2">
      <c r="A1222" s="82">
        <v>1161</v>
      </c>
      <c r="D1222" s="13" t="str">
        <f t="shared" si="18"/>
        <v>OK</v>
      </c>
    </row>
    <row r="1223" spans="1:4" x14ac:dyDescent="0.2">
      <c r="A1223" s="54">
        <v>1162</v>
      </c>
      <c r="B1223" s="1221">
        <f>'Expenditures 15-22'!C127</f>
        <v>90396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90396</v>
      </c>
      <c r="C1225" s="13" t="s">
        <v>653</v>
      </c>
      <c r="D1225" s="13" t="str">
        <f t="shared" si="18"/>
        <v>Error?</v>
      </c>
    </row>
    <row r="1226" spans="1:4" x14ac:dyDescent="0.2">
      <c r="A1226" s="54">
        <v>1165</v>
      </c>
      <c r="B1226" s="1221">
        <f>'Expenditures 15-22'!C150</f>
        <v>90396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25221</v>
      </c>
      <c r="D1229" s="13" t="str">
        <f t="shared" si="18"/>
        <v>Error?</v>
      </c>
    </row>
    <row r="1230" spans="1:4" x14ac:dyDescent="0.2">
      <c r="A1230" s="82">
        <v>1169</v>
      </c>
      <c r="D1230" s="13" t="str">
        <f t="shared" si="18"/>
        <v>OK</v>
      </c>
    </row>
    <row r="1231" spans="1:4" x14ac:dyDescent="0.2">
      <c r="A1231" s="54">
        <v>1170</v>
      </c>
      <c r="B1231" s="1221">
        <f>'Expenditures 15-22'!D127</f>
        <v>25221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25221</v>
      </c>
      <c r="C1233" s="13" t="s">
        <v>653</v>
      </c>
      <c r="D1233" s="13" t="str">
        <f t="shared" si="18"/>
        <v>Error?</v>
      </c>
    </row>
    <row r="1234" spans="1:4" x14ac:dyDescent="0.2">
      <c r="A1234" s="54">
        <v>1173</v>
      </c>
      <c r="B1234" s="1221">
        <f>'Expenditures 15-22'!D150</f>
        <v>25221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736693</v>
      </c>
      <c r="D1237" s="13" t="str">
        <f t="shared" si="18"/>
        <v>Error?</v>
      </c>
    </row>
    <row r="1238" spans="1:4" x14ac:dyDescent="0.2">
      <c r="A1238" s="82">
        <v>1177</v>
      </c>
      <c r="D1238" s="13" t="str">
        <f t="shared" si="18"/>
        <v>OK</v>
      </c>
    </row>
    <row r="1239" spans="1:4" x14ac:dyDescent="0.2">
      <c r="A1239" s="54">
        <v>1178</v>
      </c>
      <c r="B1239" s="1221">
        <f>'Expenditures 15-22'!E127</f>
        <v>736693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736693</v>
      </c>
      <c r="C1241" s="13" t="s">
        <v>653</v>
      </c>
      <c r="D1241" s="13" t="str">
        <f t="shared" si="18"/>
        <v>Error?</v>
      </c>
    </row>
    <row r="1242" spans="1:4" x14ac:dyDescent="0.2">
      <c r="A1242" s="54">
        <v>1181</v>
      </c>
      <c r="B1242" s="1221">
        <f>'Expenditures 15-22'!E150</f>
        <v>736693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338121</v>
      </c>
      <c r="D1245" s="13" t="str">
        <f t="shared" si="18"/>
        <v>Error?</v>
      </c>
    </row>
    <row r="1246" spans="1:4" x14ac:dyDescent="0.2">
      <c r="A1246" s="82">
        <v>1185</v>
      </c>
      <c r="D1246" s="13" t="str">
        <f t="shared" si="18"/>
        <v>OK</v>
      </c>
    </row>
    <row r="1247" spans="1:4" x14ac:dyDescent="0.2">
      <c r="A1247" s="54">
        <v>1186</v>
      </c>
      <c r="B1247" s="1221">
        <f>'Expenditures 15-22'!F127</f>
        <v>338121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338121</v>
      </c>
      <c r="C1249" s="13" t="s">
        <v>653</v>
      </c>
      <c r="D1249" s="13" t="str">
        <f t="shared" si="18"/>
        <v>Error?</v>
      </c>
    </row>
    <row r="1250" spans="1:4" x14ac:dyDescent="0.2">
      <c r="A1250" s="54">
        <v>1189</v>
      </c>
      <c r="B1250" s="1221">
        <f>'Expenditures 15-22'!F150</f>
        <v>338121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76836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76836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76836</v>
      </c>
      <c r="C1258" s="13" t="s">
        <v>653</v>
      </c>
      <c r="D1258" s="13" t="str">
        <f t="shared" si="18"/>
        <v>Error?</v>
      </c>
    </row>
    <row r="1259" spans="1:4" x14ac:dyDescent="0.2">
      <c r="A1259" s="54">
        <v>1198</v>
      </c>
      <c r="B1259" s="1221">
        <f>'Expenditures 15-22'!G150</f>
        <v>76836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1267267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1267267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1267267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1267267</v>
      </c>
      <c r="C1288" s="13" t="s">
        <v>653</v>
      </c>
      <c r="D1288" s="13" t="str">
        <f t="shared" si="19"/>
        <v>Error?</v>
      </c>
    </row>
    <row r="1289" spans="1:4" x14ac:dyDescent="0.2">
      <c r="A1289" s="54">
        <v>1228</v>
      </c>
      <c r="B1289" s="1221">
        <f>'Expenditures 15-22'!K151</f>
        <v>175477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239200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265000</v>
      </c>
      <c r="D1315" s="13" t="str">
        <f t="shared" si="19"/>
        <v>Error?</v>
      </c>
    </row>
    <row r="1316" spans="1:4" x14ac:dyDescent="0.2">
      <c r="A1316" s="54">
        <v>1255</v>
      </c>
      <c r="B1316" s="1221">
        <f>'Expenditures 15-22'!H165</f>
        <v>475</v>
      </c>
      <c r="D1316" s="13" t="str">
        <f t="shared" si="19"/>
        <v>Error?</v>
      </c>
    </row>
    <row r="1317" spans="1:4" x14ac:dyDescent="0.2">
      <c r="A1317" s="54">
        <v>1256</v>
      </c>
      <c r="B1317" s="1221">
        <f>'Expenditures 15-22'!H166</f>
        <v>504675</v>
      </c>
      <c r="C1317" s="13" t="s">
        <v>653</v>
      </c>
      <c r="D1317" s="13" t="str">
        <f t="shared" si="19"/>
        <v>Error?</v>
      </c>
    </row>
    <row r="1318" spans="1:4" x14ac:dyDescent="0.2">
      <c r="A1318" s="54">
        <v>1257</v>
      </c>
      <c r="B1318" s="1221">
        <f>'Expenditures 15-22'!H168</f>
        <v>504675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239200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265000</v>
      </c>
      <c r="C1329" s="13" t="s">
        <v>653</v>
      </c>
      <c r="D1329" s="13" t="str">
        <f t="shared" si="19"/>
        <v>Error?</v>
      </c>
    </row>
    <row r="1330" spans="1:4" x14ac:dyDescent="0.2">
      <c r="A1330" s="54">
        <v>1269</v>
      </c>
      <c r="B1330" s="1221">
        <f>'Expenditures 15-22'!K165</f>
        <v>475</v>
      </c>
      <c r="C1330" s="13" t="s">
        <v>653</v>
      </c>
      <c r="D1330" s="13" t="str">
        <f t="shared" si="19"/>
        <v>Error?</v>
      </c>
    </row>
    <row r="1331" spans="1:4" x14ac:dyDescent="0.2">
      <c r="A1331" s="54">
        <v>1270</v>
      </c>
      <c r="B1331" s="1221">
        <f>'Expenditures 15-22'!K166</f>
        <v>504675</v>
      </c>
      <c r="C1331" s="13" t="s">
        <v>653</v>
      </c>
      <c r="D1331" s="13" t="str">
        <f t="shared" si="19"/>
        <v>Error?</v>
      </c>
    </row>
    <row r="1332" spans="1:4" x14ac:dyDescent="0.2">
      <c r="A1332" s="54">
        <v>1271</v>
      </c>
      <c r="B1332" s="1221">
        <f>'Expenditures 15-22'!K168</f>
        <v>504675</v>
      </c>
      <c r="C1332" s="13" t="s">
        <v>653</v>
      </c>
      <c r="D1332" s="13" t="str">
        <f t="shared" si="19"/>
        <v>Error?</v>
      </c>
    </row>
    <row r="1333" spans="1:4" x14ac:dyDescent="0.2">
      <c r="A1333" s="54">
        <v>1272</v>
      </c>
      <c r="B1333" s="1221">
        <f>'Expenditures 15-22'!K169</f>
        <v>2882</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80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80</v>
      </c>
      <c r="C1345" s="13" t="s">
        <v>653</v>
      </c>
      <c r="D1345" s="13" t="str">
        <f t="shared" si="20"/>
        <v>Error?</v>
      </c>
    </row>
    <row r="1346" spans="1:4" x14ac:dyDescent="0.2">
      <c r="A1346" s="54">
        <v>1285</v>
      </c>
      <c r="B1346" s="1221">
        <f>'Expenditures 15-22'!D204</f>
        <v>80</v>
      </c>
      <c r="C1346" s="13" t="s">
        <v>653</v>
      </c>
      <c r="D1346" s="13" t="str">
        <f t="shared" si="20"/>
        <v>Error?</v>
      </c>
    </row>
    <row r="1347" spans="1:4" x14ac:dyDescent="0.2">
      <c r="A1347" s="54">
        <v>1286</v>
      </c>
      <c r="B1347" s="1221">
        <f>'Expenditures 15-22'!E176</f>
        <v>444489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444489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444489</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444569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444569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444569</v>
      </c>
      <c r="C1388" s="13" t="s">
        <v>653</v>
      </c>
      <c r="D1388" s="13" t="str">
        <f t="shared" si="20"/>
        <v>Error?</v>
      </c>
    </row>
    <row r="1389" spans="1:4" x14ac:dyDescent="0.2">
      <c r="A1389" s="54">
        <v>1328</v>
      </c>
      <c r="B1389" s="1221">
        <f>'Expenditures 15-22'!K205</f>
        <v>-331721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604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233</v>
      </c>
      <c r="D1408" s="13" t="str">
        <f t="shared" si="21"/>
        <v>Error?</v>
      </c>
    </row>
    <row r="1409" spans="1:4" x14ac:dyDescent="0.2">
      <c r="A1409" s="54">
        <v>1348</v>
      </c>
      <c r="B1409" s="1221">
        <f>'Expenditures 15-22'!D218</f>
        <v>633</v>
      </c>
      <c r="D1409" s="13" t="str">
        <f t="shared" si="21"/>
        <v>Error?</v>
      </c>
    </row>
    <row r="1410" spans="1:4" x14ac:dyDescent="0.2">
      <c r="A1410" s="54">
        <v>1349</v>
      </c>
      <c r="B1410" s="1221">
        <f>'Expenditures 15-22'!D223</f>
        <v>82286</v>
      </c>
      <c r="C1410" s="13" t="s">
        <v>653</v>
      </c>
      <c r="D1410" s="13" t="str">
        <f t="shared" si="21"/>
        <v>Error?</v>
      </c>
    </row>
    <row r="1411" spans="1:4" x14ac:dyDescent="0.2">
      <c r="A1411" s="54">
        <v>1350</v>
      </c>
      <c r="B1411" s="1221">
        <f>'Expenditures 15-22'!D226</f>
        <v>1841</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3936</v>
      </c>
      <c r="D1413" s="13" t="str">
        <f t="shared" si="21"/>
        <v>Error?</v>
      </c>
    </row>
    <row r="1414" spans="1:4" x14ac:dyDescent="0.2">
      <c r="A1414" s="54">
        <v>1353</v>
      </c>
      <c r="B1414" s="1221">
        <f>'Expenditures 15-22'!D229</f>
        <v>713</v>
      </c>
      <c r="D1414" s="13" t="str">
        <f t="shared" si="21"/>
        <v>Error?</v>
      </c>
    </row>
    <row r="1415" spans="1:4" x14ac:dyDescent="0.2">
      <c r="A1415" s="54">
        <v>1354</v>
      </c>
      <c r="B1415" s="1221">
        <f>'Expenditures 15-22'!D230</f>
        <v>1631</v>
      </c>
      <c r="D1415" s="13" t="str">
        <f t="shared" si="21"/>
        <v>Error?</v>
      </c>
    </row>
    <row r="1416" spans="1:4" x14ac:dyDescent="0.2">
      <c r="A1416" s="54">
        <v>1355</v>
      </c>
      <c r="B1416" s="1221">
        <f>'Expenditures 15-22'!D231</f>
        <v>2210</v>
      </c>
      <c r="D1416" s="13" t="str">
        <f t="shared" si="21"/>
        <v>Error?</v>
      </c>
    </row>
    <row r="1417" spans="1:4" x14ac:dyDescent="0.2">
      <c r="A1417" s="54">
        <v>1356</v>
      </c>
      <c r="B1417" s="1221">
        <f>'Expenditures 15-22'!D232</f>
        <v>10331</v>
      </c>
      <c r="C1417" s="13" t="s">
        <v>653</v>
      </c>
      <c r="D1417" s="13" t="str">
        <f t="shared" si="21"/>
        <v>Error?</v>
      </c>
    </row>
    <row r="1418" spans="1:4" x14ac:dyDescent="0.2">
      <c r="A1418" s="54">
        <v>1357</v>
      </c>
      <c r="B1418" s="1221">
        <f>'Expenditures 15-22'!D234</f>
        <v>8660</v>
      </c>
      <c r="D1418" s="13" t="str">
        <f t="shared" si="21"/>
        <v>Error?</v>
      </c>
    </row>
    <row r="1419" spans="1:4" x14ac:dyDescent="0.2">
      <c r="A1419" s="54">
        <v>1358</v>
      </c>
      <c r="B1419" s="1221">
        <f>'Expenditures 15-22'!D235</f>
        <v>10308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18968</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14228</v>
      </c>
      <c r="D1423" s="13" t="str">
        <f t="shared" si="21"/>
        <v>Error?</v>
      </c>
    </row>
    <row r="1424" spans="1:4" x14ac:dyDescent="0.2">
      <c r="A1424" s="54">
        <v>1363</v>
      </c>
      <c r="B1424" s="1221">
        <f>'Expenditures 15-22'!D251</f>
        <v>14228</v>
      </c>
      <c r="C1424" s="13" t="s">
        <v>653</v>
      </c>
      <c r="D1424" s="13" t="str">
        <f t="shared" si="21"/>
        <v>Error?</v>
      </c>
    </row>
    <row r="1425" spans="1:4" x14ac:dyDescent="0.2">
      <c r="A1425" s="54">
        <v>1364</v>
      </c>
      <c r="B1425" s="1221">
        <f>'Expenditures 15-22'!D253</f>
        <v>34385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34385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25690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14485</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10795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50970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18804</v>
      </c>
      <c r="D1442" s="13" t="str">
        <f t="shared" si="21"/>
        <v>Error?</v>
      </c>
    </row>
    <row r="1443" spans="1:4" x14ac:dyDescent="0.2">
      <c r="A1443" s="82">
        <v>1382</v>
      </c>
      <c r="D1443" s="13" t="str">
        <f t="shared" si="21"/>
        <v>OK</v>
      </c>
    </row>
    <row r="1444" spans="1:4" x14ac:dyDescent="0.2">
      <c r="A1444" s="54">
        <v>1383</v>
      </c>
      <c r="B1444" s="1221">
        <f>'Expenditures 15-22'!D271</f>
        <v>18804</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147686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229972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604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233</v>
      </c>
      <c r="C1472" s="13" t="s">
        <v>653</v>
      </c>
      <c r="D1472" s="13" t="str">
        <f t="shared" si="22"/>
        <v>Error?</v>
      </c>
    </row>
    <row r="1473" spans="1:4" x14ac:dyDescent="0.2">
      <c r="A1473" s="54">
        <v>1412</v>
      </c>
      <c r="B1473" s="1221">
        <f>'Expenditures 15-22'!K218</f>
        <v>633</v>
      </c>
      <c r="C1473" s="13" t="s">
        <v>653</v>
      </c>
      <c r="D1473" s="13" t="str">
        <f t="shared" si="22"/>
        <v>Error?</v>
      </c>
    </row>
    <row r="1474" spans="1:4" x14ac:dyDescent="0.2">
      <c r="A1474" s="54">
        <v>1413</v>
      </c>
      <c r="B1474" s="1221">
        <f>'Expenditures 15-22'!K223</f>
        <v>82286</v>
      </c>
      <c r="C1474" s="13" t="s">
        <v>653</v>
      </c>
      <c r="D1474" s="13" t="str">
        <f t="shared" si="22"/>
        <v>Error?</v>
      </c>
    </row>
    <row r="1475" spans="1:4" x14ac:dyDescent="0.2">
      <c r="A1475" s="54">
        <v>1414</v>
      </c>
      <c r="B1475" s="1221">
        <f>'Expenditures 15-22'!K226</f>
        <v>1841</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3936</v>
      </c>
      <c r="C1477" s="13" t="s">
        <v>653</v>
      </c>
      <c r="D1477" s="13" t="str">
        <f t="shared" si="22"/>
        <v>Error?</v>
      </c>
    </row>
    <row r="1478" spans="1:4" x14ac:dyDescent="0.2">
      <c r="A1478" s="54">
        <v>1417</v>
      </c>
      <c r="B1478" s="1221">
        <f>'Expenditures 15-22'!K229</f>
        <v>713</v>
      </c>
      <c r="C1478" s="13" t="s">
        <v>653</v>
      </c>
      <c r="D1478" s="13" t="str">
        <f t="shared" si="22"/>
        <v>Error?</v>
      </c>
    </row>
    <row r="1479" spans="1:4" x14ac:dyDescent="0.2">
      <c r="A1479" s="54">
        <v>1418</v>
      </c>
      <c r="B1479" s="1221">
        <f>'Expenditures 15-22'!K230</f>
        <v>1631</v>
      </c>
      <c r="C1479" s="13" t="s">
        <v>653</v>
      </c>
      <c r="D1479" s="13" t="str">
        <f t="shared" si="22"/>
        <v>Error?</v>
      </c>
    </row>
    <row r="1480" spans="1:4" x14ac:dyDescent="0.2">
      <c r="A1480" s="54">
        <v>1419</v>
      </c>
      <c r="B1480" s="1221">
        <f>'Expenditures 15-22'!K231</f>
        <v>2210</v>
      </c>
      <c r="C1480" s="13" t="s">
        <v>653</v>
      </c>
      <c r="D1480" s="13" t="str">
        <f t="shared" si="22"/>
        <v>Error?</v>
      </c>
    </row>
    <row r="1481" spans="1:4" x14ac:dyDescent="0.2">
      <c r="A1481" s="54">
        <v>1420</v>
      </c>
      <c r="B1481" s="1221">
        <f>'Expenditures 15-22'!K232</f>
        <v>10331</v>
      </c>
      <c r="C1481" s="13" t="s">
        <v>653</v>
      </c>
      <c r="D1481" s="13" t="str">
        <f t="shared" si="22"/>
        <v>Error?</v>
      </c>
    </row>
    <row r="1482" spans="1:4" x14ac:dyDescent="0.2">
      <c r="A1482" s="54">
        <v>1421</v>
      </c>
      <c r="B1482" s="1221">
        <f>'Expenditures 15-22'!K234</f>
        <v>8660</v>
      </c>
      <c r="C1482" s="13" t="s">
        <v>653</v>
      </c>
      <c r="D1482" s="13" t="str">
        <f t="shared" si="22"/>
        <v>Error?</v>
      </c>
    </row>
    <row r="1483" spans="1:4" x14ac:dyDescent="0.2">
      <c r="A1483" s="54">
        <v>1422</v>
      </c>
      <c r="B1483" s="1221">
        <f>'Expenditures 15-22'!K235</f>
        <v>10308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18968</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14228</v>
      </c>
      <c r="C1487" s="13" t="s">
        <v>653</v>
      </c>
      <c r="D1487" s="13" t="str">
        <f t="shared" si="22"/>
        <v>Error?</v>
      </c>
    </row>
    <row r="1488" spans="1:4" x14ac:dyDescent="0.2">
      <c r="A1488" s="54">
        <v>1427</v>
      </c>
      <c r="B1488" s="1221">
        <f>'Expenditures 15-22'!K251</f>
        <v>14228</v>
      </c>
      <c r="C1488" s="13" t="s">
        <v>653</v>
      </c>
      <c r="D1488" s="13" t="str">
        <f t="shared" si="22"/>
        <v>Error?</v>
      </c>
    </row>
    <row r="1489" spans="1:4" x14ac:dyDescent="0.2">
      <c r="A1489" s="54">
        <v>1428</v>
      </c>
      <c r="B1489" s="1221">
        <f>'Expenditures 15-22'!K253</f>
        <v>34385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34385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25690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14485</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10795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50970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18804</v>
      </c>
      <c r="C1506" s="13" t="s">
        <v>653</v>
      </c>
      <c r="D1506" s="13" t="str">
        <f t="shared" si="22"/>
        <v>Error?</v>
      </c>
    </row>
    <row r="1507" spans="1:4" x14ac:dyDescent="0.2">
      <c r="A1507" s="82">
        <v>1446</v>
      </c>
      <c r="D1507" s="13" t="str">
        <f t="shared" si="22"/>
        <v>OK</v>
      </c>
    </row>
    <row r="1508" spans="1:4" x14ac:dyDescent="0.2">
      <c r="A1508" s="54">
        <v>1447</v>
      </c>
      <c r="B1508" s="1221">
        <f>'Expenditures 15-22'!K271</f>
        <v>18804</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147686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229972</v>
      </c>
      <c r="C1517" s="13" t="s">
        <v>653</v>
      </c>
      <c r="D1517" s="13" t="str">
        <f t="shared" si="22"/>
        <v>Error?</v>
      </c>
    </row>
    <row r="1518" spans="1:4" x14ac:dyDescent="0.2">
      <c r="A1518" s="54">
        <v>1457</v>
      </c>
      <c r="B1518" s="1221">
        <f>'Expenditures 15-22'!K289</f>
        <v>54502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6512567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7363173</v>
      </c>
      <c r="C1630" s="13" t="s">
        <v>653</v>
      </c>
      <c r="D1630" s="13" t="str">
        <f t="shared" si="24"/>
        <v>Error?</v>
      </c>
    </row>
    <row r="1631" spans="1:4" x14ac:dyDescent="0.2">
      <c r="A1631" s="54">
        <v>1570</v>
      </c>
      <c r="B1631" s="1221">
        <f>'Acct Summary 7-8'!D79</f>
        <v>1227613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1703090</v>
      </c>
      <c r="C1644" s="13" t="s">
        <v>653</v>
      </c>
      <c r="D1644" s="13" t="str">
        <f t="shared" si="24"/>
        <v>Error?</v>
      </c>
    </row>
    <row r="1645" spans="1:4" x14ac:dyDescent="0.2">
      <c r="A1645" s="54">
        <v>1584</v>
      </c>
      <c r="B1645" s="1221">
        <f>'Acct Summary 7-8'!E79</f>
        <v>675520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678402</v>
      </c>
      <c r="C1658" s="13" t="s">
        <v>653</v>
      </c>
      <c r="D1658" s="13" t="str">
        <f t="shared" si="24"/>
        <v>Error?</v>
      </c>
    </row>
    <row r="1659" spans="1:4" x14ac:dyDescent="0.2">
      <c r="A1659" s="54">
        <v>1598</v>
      </c>
      <c r="B1659" s="1221">
        <f>'Acct Summary 7-8'!F79</f>
        <v>1196585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864864</v>
      </c>
      <c r="C1672" s="13" t="s">
        <v>653</v>
      </c>
      <c r="D1672" s="13" t="str">
        <f t="shared" si="25"/>
        <v>Error?</v>
      </c>
    </row>
    <row r="1673" spans="1:4" x14ac:dyDescent="0.2">
      <c r="A1673" s="54">
        <v>1612</v>
      </c>
      <c r="B1673" s="1221">
        <f>'Acct Summary 7-8'!G79</f>
        <v>216152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270654</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6435319</v>
      </c>
      <c r="C1744" s="13" t="s">
        <v>653</v>
      </c>
      <c r="D1744" s="13" t="str">
        <f t="shared" si="26"/>
        <v>Error?</v>
      </c>
    </row>
    <row r="1745" spans="1:5" x14ac:dyDescent="0.2">
      <c r="A1745" s="54">
        <v>1684</v>
      </c>
      <c r="B1745" s="1221">
        <f>'Tax Sched 24'!B5</f>
        <v>1318807</v>
      </c>
      <c r="C1745" s="13" t="s">
        <v>653</v>
      </c>
      <c r="D1745" s="13" t="str">
        <f t="shared" si="26"/>
        <v>Error?</v>
      </c>
    </row>
    <row r="1746" spans="1:5" x14ac:dyDescent="0.2">
      <c r="A1746" s="54">
        <v>1685</v>
      </c>
      <c r="B1746" s="1221">
        <f>'Tax Sched 24'!B6</f>
        <v>503700</v>
      </c>
      <c r="C1746" s="13" t="s">
        <v>653</v>
      </c>
      <c r="D1746" s="13" t="str">
        <f t="shared" si="26"/>
        <v>Error?</v>
      </c>
    </row>
    <row r="1747" spans="1:5" x14ac:dyDescent="0.2">
      <c r="A1747" s="54">
        <v>1686</v>
      </c>
      <c r="B1747" s="1221">
        <f>'Tax Sched 24'!B7</f>
        <v>1780</v>
      </c>
      <c r="C1747" s="13" t="s">
        <v>653</v>
      </c>
      <c r="D1747" s="13" t="str">
        <f t="shared" si="26"/>
        <v>Error?</v>
      </c>
    </row>
    <row r="1748" spans="1:5" x14ac:dyDescent="0.2">
      <c r="A1748" s="54">
        <v>1687</v>
      </c>
      <c r="B1748" s="1221">
        <f>'Tax Sched 24'!B8</f>
        <v>264215</v>
      </c>
      <c r="C1748" s="13" t="s">
        <v>653</v>
      </c>
      <c r="D1748" s="13" t="str">
        <f t="shared" si="26"/>
        <v>Error?</v>
      </c>
    </row>
    <row r="1749" spans="1:5" x14ac:dyDescent="0.2">
      <c r="A1749" s="54">
        <v>1688</v>
      </c>
      <c r="B1749" s="1221">
        <f>'Tax Sched 24'!B10</f>
        <v>142965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8666786</v>
      </c>
      <c r="C1759" s="13" t="s">
        <v>653</v>
      </c>
      <c r="D1759" s="13" t="str">
        <f t="shared" si="26"/>
        <v>Error?</v>
      </c>
    </row>
    <row r="1760" spans="1:5" x14ac:dyDescent="0.2">
      <c r="A1760" s="54">
        <v>1699</v>
      </c>
      <c r="B1760" s="1221">
        <f>'Tax Sched 24'!D4</f>
        <v>3222029</v>
      </c>
      <c r="C1760" s="13" t="s">
        <v>653</v>
      </c>
      <c r="D1760" s="13" t="str">
        <f t="shared" si="26"/>
        <v>Error?</v>
      </c>
    </row>
    <row r="1761" spans="1:5" x14ac:dyDescent="0.2">
      <c r="A1761" s="54">
        <v>1700</v>
      </c>
      <c r="B1761" s="1221">
        <f>'Tax Sched 24'!D5</f>
        <v>655178</v>
      </c>
      <c r="C1761" s="13" t="s">
        <v>653</v>
      </c>
      <c r="D1761" s="13" t="str">
        <f t="shared" si="26"/>
        <v>Error?</v>
      </c>
    </row>
    <row r="1762" spans="1:5" s="79" customFormat="1" x14ac:dyDescent="0.2">
      <c r="A1762" s="54">
        <v>1701</v>
      </c>
      <c r="B1762" s="1221">
        <f>'Tax Sched 24'!D6</f>
        <v>251926</v>
      </c>
      <c r="C1762" s="13" t="s">
        <v>653</v>
      </c>
      <c r="D1762" s="13" t="str">
        <f t="shared" si="26"/>
        <v>Error?</v>
      </c>
      <c r="E1762" s="80"/>
    </row>
    <row r="1763" spans="1:5" x14ac:dyDescent="0.2">
      <c r="A1763" s="54">
        <v>1702</v>
      </c>
      <c r="B1763" s="1221">
        <f>'Tax Sched 24'!D7</f>
        <v>570</v>
      </c>
      <c r="C1763" s="13" t="s">
        <v>653</v>
      </c>
      <c r="D1763" s="13" t="str">
        <f t="shared" si="26"/>
        <v>Error?</v>
      </c>
    </row>
    <row r="1764" spans="1:5" x14ac:dyDescent="0.2">
      <c r="A1764" s="54">
        <v>1703</v>
      </c>
      <c r="B1764" s="1221">
        <f>'Tax Sched 24'!D8</f>
        <v>190529</v>
      </c>
      <c r="C1764" s="13" t="s">
        <v>653</v>
      </c>
      <c r="D1764" s="13" t="str">
        <f t="shared" si="26"/>
        <v>Error?</v>
      </c>
    </row>
    <row r="1765" spans="1:5" x14ac:dyDescent="0.2">
      <c r="A1765" s="54">
        <v>1704</v>
      </c>
      <c r="B1765" s="1221">
        <f>'Tax Sched 24'!D10</f>
        <v>71246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4317792</v>
      </c>
      <c r="C1775" s="13" t="s">
        <v>653</v>
      </c>
      <c r="D1775" s="13" t="str">
        <f t="shared" si="26"/>
        <v>Error?</v>
      </c>
    </row>
    <row r="1776" spans="1:5" x14ac:dyDescent="0.2">
      <c r="A1776" s="54">
        <v>1715</v>
      </c>
      <c r="B1776" s="1221">
        <f>'Tax Sched 24'!C4</f>
        <v>3213290</v>
      </c>
      <c r="D1776" s="13" t="str">
        <f t="shared" si="26"/>
        <v>Error?</v>
      </c>
    </row>
    <row r="1777" spans="1:4" x14ac:dyDescent="0.2">
      <c r="A1777" s="54">
        <v>1716</v>
      </c>
      <c r="B1777" s="1221">
        <f>'Tax Sched 24'!C5</f>
        <v>663629</v>
      </c>
      <c r="D1777" s="13" t="str">
        <f t="shared" si="26"/>
        <v>Error?</v>
      </c>
    </row>
    <row r="1778" spans="1:4" x14ac:dyDescent="0.2">
      <c r="A1778" s="54">
        <v>1717</v>
      </c>
      <c r="B1778" s="1221">
        <f>'Tax Sched 24'!C6</f>
        <v>251774</v>
      </c>
      <c r="D1778" s="13" t="str">
        <f t="shared" si="26"/>
        <v>Error?</v>
      </c>
    </row>
    <row r="1779" spans="1:4" x14ac:dyDescent="0.2">
      <c r="A1779" s="54">
        <v>1718</v>
      </c>
      <c r="B1779" s="1221">
        <f>'Tax Sched 24'!C7</f>
        <v>1210</v>
      </c>
      <c r="D1779" s="13" t="str">
        <f t="shared" si="26"/>
        <v>Error?</v>
      </c>
    </row>
    <row r="1780" spans="1:4" x14ac:dyDescent="0.2">
      <c r="A1780" s="54">
        <v>1719</v>
      </c>
      <c r="B1780" s="1221">
        <f>'Tax Sched 24'!C8</f>
        <v>73686</v>
      </c>
      <c r="D1780" s="13" t="str">
        <f t="shared" si="26"/>
        <v>Error?</v>
      </c>
    </row>
    <row r="1781" spans="1:4" x14ac:dyDescent="0.2">
      <c r="A1781" s="54">
        <v>1720</v>
      </c>
      <c r="B1781" s="1221">
        <f>'Tax Sched 24'!C10</f>
        <v>71719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4348994</v>
      </c>
      <c r="C1791" s="13" t="s">
        <v>653</v>
      </c>
      <c r="D1791" s="13" t="str">
        <f t="shared" ref="D1791:D1854" si="27">IF(ISBLANK(B1791),"OK",IF(A1791-B1791=0,"OK","Error?"))</f>
        <v>Error?</v>
      </c>
    </row>
    <row r="1792" spans="1:4" x14ac:dyDescent="0.2">
      <c r="A1792" s="54">
        <v>1731</v>
      </c>
      <c r="B1792" s="1221">
        <f>'Tax Sched 24'!F4</f>
        <v>3081468</v>
      </c>
      <c r="C1792" s="13" t="s">
        <v>653</v>
      </c>
      <c r="D1792" s="13" t="str">
        <f t="shared" si="27"/>
        <v>Error?</v>
      </c>
    </row>
    <row r="1793" spans="1:4" x14ac:dyDescent="0.2">
      <c r="A1793" s="54">
        <v>1732</v>
      </c>
      <c r="B1793" s="1221">
        <f>'Tax Sched 24'!F5</f>
        <v>636405</v>
      </c>
      <c r="C1793" s="13" t="s">
        <v>653</v>
      </c>
      <c r="D1793" s="13" t="str">
        <f t="shared" si="27"/>
        <v>Error?</v>
      </c>
    </row>
    <row r="1794" spans="1:4" x14ac:dyDescent="0.2">
      <c r="A1794" s="54">
        <v>1733</v>
      </c>
      <c r="B1794" s="1221">
        <f>'Tax Sched 24'!F6</f>
        <v>241444</v>
      </c>
      <c r="C1794" s="13" t="s">
        <v>653</v>
      </c>
      <c r="D1794" s="13" t="str">
        <f t="shared" si="27"/>
        <v>Error?</v>
      </c>
    </row>
    <row r="1795" spans="1:4" x14ac:dyDescent="0.2">
      <c r="A1795" s="54">
        <v>1734</v>
      </c>
      <c r="B1795" s="1221">
        <f>'Tax Sched 24'!F7</f>
        <v>1161</v>
      </c>
      <c r="C1795" s="13" t="s">
        <v>653</v>
      </c>
      <c r="D1795" s="13" t="str">
        <f t="shared" si="27"/>
        <v>Error?</v>
      </c>
    </row>
    <row r="1796" spans="1:4" x14ac:dyDescent="0.2">
      <c r="A1796" s="54">
        <v>1735</v>
      </c>
      <c r="B1796" s="1221">
        <f>'Tax Sched 24'!F8</f>
        <v>70663</v>
      </c>
      <c r="C1796" s="13" t="s">
        <v>653</v>
      </c>
      <c r="D1796" s="13" t="str">
        <f t="shared" si="27"/>
        <v>Error?</v>
      </c>
    </row>
    <row r="1797" spans="1:4" x14ac:dyDescent="0.2">
      <c r="A1797" s="54">
        <v>1736</v>
      </c>
      <c r="B1797" s="1221">
        <f>'Tax Sched 24'!F10</f>
        <v>68777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6294758</v>
      </c>
      <c r="D1808" s="13" t="str">
        <f t="shared" si="27"/>
        <v>Error?</v>
      </c>
    </row>
    <row r="1809" spans="1:4" x14ac:dyDescent="0.2">
      <c r="A1809" s="54">
        <v>1748</v>
      </c>
      <c r="B1809" s="1221">
        <f>'Tax Sched 24'!E5</f>
        <v>1300034</v>
      </c>
      <c r="D1809" s="13" t="str">
        <f t="shared" si="27"/>
        <v>Error?</v>
      </c>
    </row>
    <row r="1810" spans="1:4" x14ac:dyDescent="0.2">
      <c r="A1810" s="54">
        <v>1749</v>
      </c>
      <c r="B1810" s="1221">
        <f>'Tax Sched 24'!E6</f>
        <v>493218</v>
      </c>
      <c r="D1810" s="13" t="str">
        <f t="shared" si="27"/>
        <v>Error?</v>
      </c>
    </row>
    <row r="1811" spans="1:4" x14ac:dyDescent="0.2">
      <c r="A1811" s="54">
        <v>1750</v>
      </c>
      <c r="B1811" s="1221">
        <f>'Tax Sched 24'!E7</f>
        <v>2371</v>
      </c>
      <c r="D1811" s="13" t="str">
        <f t="shared" si="27"/>
        <v>Error?</v>
      </c>
    </row>
    <row r="1812" spans="1:4" x14ac:dyDescent="0.2">
      <c r="A1812" s="54">
        <v>1751</v>
      </c>
      <c r="B1812" s="1221">
        <f>'Tax Sched 24'!E8</f>
        <v>144349</v>
      </c>
      <c r="D1812" s="13" t="str">
        <f t="shared" si="27"/>
        <v>Error?</v>
      </c>
    </row>
    <row r="1813" spans="1:4" x14ac:dyDescent="0.2">
      <c r="A1813" s="54">
        <v>1752</v>
      </c>
      <c r="B1813" s="1221">
        <f>'Tax Sched 24'!E10</f>
        <v>140496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8519575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5980000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309897</v>
      </c>
      <c r="D2008" s="13" t="str">
        <f t="shared" si="30"/>
        <v>Error?</v>
      </c>
    </row>
    <row r="2009" spans="1:4" x14ac:dyDescent="0.2">
      <c r="A2009" s="54">
        <v>1948</v>
      </c>
      <c r="B2009" s="1221">
        <f>'Cap Outlay Deprec 27'!C8</f>
        <v>10621204</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68057</v>
      </c>
      <c r="D2011" s="13" t="str">
        <f t="shared" si="30"/>
        <v>Error?</v>
      </c>
    </row>
    <row r="2012" spans="1:4" x14ac:dyDescent="0.2">
      <c r="A2012" s="54">
        <v>1951</v>
      </c>
      <c r="B2012" s="1221">
        <f>'Cap Outlay Deprec 27'!C13</f>
        <v>3034059</v>
      </c>
      <c r="D2012" s="13" t="str">
        <f t="shared" si="30"/>
        <v>Error?</v>
      </c>
    </row>
    <row r="2013" spans="1:4" x14ac:dyDescent="0.2">
      <c r="A2013" s="54">
        <v>1952</v>
      </c>
      <c r="B2013" s="1221">
        <f>'Cap Outlay Deprec 27'!C16</f>
        <v>14033217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19311</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62082</v>
      </c>
      <c r="D2018" s="13" t="str">
        <f t="shared" si="30"/>
        <v>Error?</v>
      </c>
    </row>
    <row r="2019" spans="1:4" x14ac:dyDescent="0.2">
      <c r="A2019" s="54">
        <v>1958</v>
      </c>
      <c r="B2019" s="1221">
        <f>'Cap Outlay Deprec 27'!D16</f>
        <v>81393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309897</v>
      </c>
      <c r="C2026" s="13" t="s">
        <v>653</v>
      </c>
      <c r="D2026" s="13" t="str">
        <f t="shared" si="30"/>
        <v>Error?</v>
      </c>
    </row>
    <row r="2027" spans="1:4" x14ac:dyDescent="0.2">
      <c r="A2027" s="54">
        <v>1966</v>
      </c>
      <c r="B2027" s="1221">
        <f>'Cap Outlay Deprec 27'!F8</f>
        <v>10640515</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68057</v>
      </c>
      <c r="C2029" s="13" t="s">
        <v>653</v>
      </c>
      <c r="D2029" s="13" t="str">
        <f t="shared" si="30"/>
        <v>Error?</v>
      </c>
    </row>
    <row r="2030" spans="1:4" x14ac:dyDescent="0.2">
      <c r="A2030" s="54">
        <v>1969</v>
      </c>
      <c r="B2030" s="1221">
        <f>'Cap Outlay Deprec 27'!F13</f>
        <v>3096141</v>
      </c>
      <c r="C2030" s="13" t="s">
        <v>653</v>
      </c>
      <c r="D2030" s="13" t="str">
        <f t="shared" si="30"/>
        <v>Error?</v>
      </c>
    </row>
    <row r="2031" spans="1:4" x14ac:dyDescent="0.2">
      <c r="A2031" s="54">
        <v>1970</v>
      </c>
      <c r="B2031" s="1221">
        <f>'Cap Outlay Deprec 27'!F16</f>
        <v>14114610</v>
      </c>
      <c r="C2031" s="13" t="s">
        <v>653</v>
      </c>
      <c r="D2031" s="13" t="str">
        <f t="shared" si="30"/>
        <v>Error?</v>
      </c>
    </row>
    <row r="2032" spans="1:4" x14ac:dyDescent="0.2">
      <c r="A2032" s="82">
        <v>1971</v>
      </c>
      <c r="D2032" s="13" t="str">
        <f t="shared" si="30"/>
        <v>OK</v>
      </c>
    </row>
    <row r="2033" spans="1:4" x14ac:dyDescent="0.2">
      <c r="A2033" s="54">
        <v>1972</v>
      </c>
      <c r="B2033" s="1221">
        <f>'Cap Outlay Deprec 27'!H8</f>
        <v>3983892</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68057</v>
      </c>
      <c r="D2035" s="13" t="str">
        <f t="shared" si="30"/>
        <v>Error?</v>
      </c>
    </row>
    <row r="2036" spans="1:4" x14ac:dyDescent="0.2">
      <c r="A2036" s="54">
        <v>1975</v>
      </c>
      <c r="B2036" s="1221">
        <f>'Cap Outlay Deprec 27'!H13</f>
        <v>2726028</v>
      </c>
      <c r="D2036" s="13" t="str">
        <f t="shared" si="30"/>
        <v>Error?</v>
      </c>
    </row>
    <row r="2037" spans="1:4" x14ac:dyDescent="0.2">
      <c r="A2037" s="54">
        <v>1976</v>
      </c>
      <c r="B2037" s="1221">
        <f>'Cap Outlay Deprec 27'!H16</f>
        <v>6777977</v>
      </c>
      <c r="C2037" s="13" t="s">
        <v>653</v>
      </c>
      <c r="D2037" s="13" t="str">
        <f t="shared" si="30"/>
        <v>Error?</v>
      </c>
    </row>
    <row r="2038" spans="1:4" x14ac:dyDescent="0.2">
      <c r="A2038" s="82">
        <v>1977</v>
      </c>
      <c r="D2038" s="13" t="str">
        <f t="shared" si="30"/>
        <v>OK</v>
      </c>
    </row>
    <row r="2039" spans="1:4" x14ac:dyDescent="0.2">
      <c r="A2039" s="54">
        <v>1978</v>
      </c>
      <c r="B2039" s="1221">
        <f>'Cap Outlay Deprec 27'!I8</f>
        <v>377842</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102580</v>
      </c>
      <c r="D2042" s="13" t="str">
        <f t="shared" si="30"/>
        <v>Error?</v>
      </c>
    </row>
    <row r="2043" spans="1:4" x14ac:dyDescent="0.2">
      <c r="A2043" s="54">
        <v>1982</v>
      </c>
      <c r="B2043" s="1221">
        <f>'Cap Outlay Deprec 27'!I16</f>
        <v>480422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4361734</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68057</v>
      </c>
      <c r="C2053" s="13" t="s">
        <v>653</v>
      </c>
      <c r="D2053" s="13" t="str">
        <f t="shared" si="31"/>
        <v>Error?</v>
      </c>
    </row>
    <row r="2054" spans="1:4" x14ac:dyDescent="0.2">
      <c r="A2054" s="54">
        <v>1993</v>
      </c>
      <c r="B2054" s="1221">
        <f>'Cap Outlay Deprec 27'!K13</f>
        <v>2828608</v>
      </c>
      <c r="C2054" s="13" t="s">
        <v>653</v>
      </c>
      <c r="D2054" s="13" t="str">
        <f t="shared" si="31"/>
        <v>Error?</v>
      </c>
    </row>
    <row r="2055" spans="1:4" x14ac:dyDescent="0.2">
      <c r="A2055" s="54">
        <v>1994</v>
      </c>
      <c r="B2055" s="1221">
        <f>'Cap Outlay Deprec 27'!K16</f>
        <v>7258399</v>
      </c>
      <c r="C2055" s="13" t="s">
        <v>653</v>
      </c>
      <c r="D2055" s="13" t="str">
        <f t="shared" si="31"/>
        <v>Error?</v>
      </c>
    </row>
    <row r="2056" spans="1:4" x14ac:dyDescent="0.2">
      <c r="A2056" s="54">
        <v>1995</v>
      </c>
      <c r="B2056" s="1221">
        <f>'Cap Outlay Deprec 27'!L5</f>
        <v>309897</v>
      </c>
      <c r="C2056" s="13" t="s">
        <v>653</v>
      </c>
      <c r="D2056" s="13" t="str">
        <f t="shared" si="31"/>
        <v>Error?</v>
      </c>
    </row>
    <row r="2057" spans="1:4" x14ac:dyDescent="0.2">
      <c r="A2057" s="54">
        <v>1996</v>
      </c>
      <c r="B2057" s="1221">
        <f>'Cap Outlay Deprec 27'!L8</f>
        <v>6278781</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267533</v>
      </c>
      <c r="C2060" s="13" t="s">
        <v>653</v>
      </c>
      <c r="D2060" s="13" t="str">
        <f t="shared" si="31"/>
        <v>Error?</v>
      </c>
    </row>
    <row r="2061" spans="1:4" x14ac:dyDescent="0.2">
      <c r="A2061" s="54">
        <v>2000</v>
      </c>
      <c r="B2061" s="1221">
        <f>'Cap Outlay Deprec 27'!L16</f>
        <v>6856211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192879</v>
      </c>
      <c r="C2088" s="13" t="s">
        <v>653</v>
      </c>
      <c r="D2088" s="13" t="str">
        <f t="shared" si="31"/>
        <v>Error?</v>
      </c>
    </row>
    <row r="2089" spans="1:4" x14ac:dyDescent="0.2">
      <c r="A2089" s="54">
        <v>2028</v>
      </c>
      <c r="B2089" s="1221">
        <f>'Expenditures 15-22'!K92</f>
        <v>515589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300000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7010065</v>
      </c>
      <c r="C2551" s="13" t="s">
        <v>653</v>
      </c>
      <c r="D2551" s="13" t="str">
        <f t="shared" si="38"/>
        <v>Error?</v>
      </c>
    </row>
    <row r="2552" spans="1:4" x14ac:dyDescent="0.2">
      <c r="A2552" s="82">
        <v>2491</v>
      </c>
      <c r="D2552" s="13" t="str">
        <f t="shared" si="38"/>
        <v>OK</v>
      </c>
    </row>
    <row r="2553" spans="1:4" x14ac:dyDescent="0.2">
      <c r="A2553" s="54">
        <v>2492</v>
      </c>
      <c r="B2553" s="1221">
        <f>'Acct Summary 7-8'!C6</f>
        <v>743814</v>
      </c>
      <c r="C2553" s="13" t="s">
        <v>653</v>
      </c>
      <c r="D2553" s="13" t="str">
        <f t="shared" si="38"/>
        <v>Error?</v>
      </c>
    </row>
    <row r="2554" spans="1:4" x14ac:dyDescent="0.2">
      <c r="A2554" s="54">
        <v>2493</v>
      </c>
      <c r="B2554" s="1221">
        <f>'Acct Summary 7-8'!C7</f>
        <v>390635</v>
      </c>
      <c r="C2554" s="13" t="s">
        <v>653</v>
      </c>
      <c r="D2554" s="13" t="str">
        <f t="shared" si="38"/>
        <v>Error?</v>
      </c>
    </row>
    <row r="2555" spans="1:4" x14ac:dyDescent="0.2">
      <c r="A2555" s="54">
        <v>2494</v>
      </c>
      <c r="B2555" s="1221">
        <f>'Acct Summary 7-8'!C8</f>
        <v>8144514</v>
      </c>
      <c r="C2555" s="13" t="s">
        <v>653</v>
      </c>
      <c r="D2555" s="13" t="str">
        <f t="shared" si="38"/>
        <v>Error?</v>
      </c>
    </row>
    <row r="2556" spans="1:4" x14ac:dyDescent="0.2">
      <c r="A2556" s="54">
        <v>2495</v>
      </c>
      <c r="B2556" s="1221">
        <f>'Acct Summary 7-8'!C12</f>
        <v>4093042</v>
      </c>
      <c r="C2556" s="13" t="s">
        <v>653</v>
      </c>
      <c r="D2556" s="13" t="str">
        <f t="shared" si="38"/>
        <v>Error?</v>
      </c>
    </row>
    <row r="2557" spans="1:4" x14ac:dyDescent="0.2">
      <c r="A2557" s="54">
        <v>2496</v>
      </c>
      <c r="B2557" s="1221">
        <f>'Acct Summary 7-8'!C13</f>
        <v>2492398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708468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7293908</v>
      </c>
      <c r="C2561" s="13" t="s">
        <v>653</v>
      </c>
      <c r="D2561" s="13" t="str">
        <f t="shared" si="39"/>
        <v>Error?</v>
      </c>
    </row>
    <row r="2562" spans="1:4" x14ac:dyDescent="0.2">
      <c r="A2562" s="54">
        <v>2501</v>
      </c>
      <c r="B2562" s="1221">
        <f>'Acct Summary 7-8'!C20</f>
        <v>850606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1442744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1442744</v>
      </c>
      <c r="C2568" s="13" t="s">
        <v>653</v>
      </c>
      <c r="D2568" s="13" t="str">
        <f t="shared" si="39"/>
        <v>Error?</v>
      </c>
    </row>
    <row r="2569" spans="1:4" x14ac:dyDescent="0.2">
      <c r="A2569" s="54">
        <v>2508</v>
      </c>
      <c r="B2569" s="1221">
        <f>'Acct Summary 7-8'!D13</f>
        <v>1267267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1267267</v>
      </c>
      <c r="C2573" s="13" t="s">
        <v>653</v>
      </c>
      <c r="D2573" s="13" t="str">
        <f t="shared" si="39"/>
        <v>Error?</v>
      </c>
    </row>
    <row r="2574" spans="1:4" x14ac:dyDescent="0.2">
      <c r="A2574" s="54">
        <v>2513</v>
      </c>
      <c r="B2574" s="1221">
        <f>'Acct Summary 7-8'!D20</f>
        <v>175477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8661</v>
      </c>
      <c r="C2591" s="13" t="s">
        <v>653</v>
      </c>
      <c r="D2591" s="13" t="str">
        <f t="shared" si="39"/>
        <v>Error?</v>
      </c>
    </row>
    <row r="2592" spans="1:4" x14ac:dyDescent="0.2">
      <c r="A2592" s="82">
        <v>2531</v>
      </c>
      <c r="D2592" s="13" t="str">
        <f t="shared" si="39"/>
        <v>OK</v>
      </c>
    </row>
    <row r="2593" spans="1:4" x14ac:dyDescent="0.2">
      <c r="A2593" s="54">
        <v>2532</v>
      </c>
      <c r="B2593" s="1221">
        <f>'Acct Summary 7-8'!F6</f>
        <v>104187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112848</v>
      </c>
      <c r="C2595" s="13" t="s">
        <v>653</v>
      </c>
      <c r="D2595" s="13" t="str">
        <f t="shared" si="39"/>
        <v>Error?</v>
      </c>
    </row>
    <row r="2596" spans="1:4" x14ac:dyDescent="0.2">
      <c r="A2596" s="54">
        <v>2535</v>
      </c>
      <c r="B2596" s="1221">
        <f>'Acct Summary 7-8'!F13</f>
        <v>444569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444569</v>
      </c>
      <c r="C2600" s="13" t="s">
        <v>653</v>
      </c>
      <c r="D2600" s="13" t="str">
        <f t="shared" si="39"/>
        <v>Error?</v>
      </c>
    </row>
    <row r="2601" spans="1:4" x14ac:dyDescent="0.2">
      <c r="A2601" s="54">
        <v>2540</v>
      </c>
      <c r="B2601" s="1221">
        <f>'Acct Summary 7-8'!F20</f>
        <v>-331721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284474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284474</v>
      </c>
      <c r="C2606" s="13" t="s">
        <v>653</v>
      </c>
      <c r="D2606" s="13" t="str">
        <f t="shared" si="39"/>
        <v>Error?</v>
      </c>
    </row>
    <row r="2607" spans="1:4" x14ac:dyDescent="0.2">
      <c r="A2607" s="54">
        <v>2546</v>
      </c>
      <c r="B2607" s="1221">
        <f>'Acct Summary 7-8'!G12</f>
        <v>82286</v>
      </c>
      <c r="C2607" s="13" t="s">
        <v>653</v>
      </c>
      <c r="D2607" s="13" t="str">
        <f t="shared" si="39"/>
        <v>Error?</v>
      </c>
    </row>
    <row r="2608" spans="1:4" x14ac:dyDescent="0.2">
      <c r="A2608" s="54">
        <v>2547</v>
      </c>
      <c r="B2608" s="1221">
        <f>'Acct Summary 7-8'!G13</f>
        <v>147686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229972</v>
      </c>
      <c r="C2612" s="13" t="s">
        <v>653</v>
      </c>
      <c r="D2612" s="13" t="str">
        <f t="shared" si="39"/>
        <v>Error?</v>
      </c>
    </row>
    <row r="2613" spans="1:4" x14ac:dyDescent="0.2">
      <c r="A2613" s="54">
        <v>2552</v>
      </c>
      <c r="B2613" s="1221">
        <f>'Acct Summary 7-8'!G20</f>
        <v>54502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507557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507557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504675</v>
      </c>
      <c r="C2634" s="13" t="s">
        <v>653</v>
      </c>
      <c r="D2634" s="13" t="str">
        <f t="shared" si="40"/>
        <v>Error?</v>
      </c>
    </row>
    <row r="2635" spans="1:4" x14ac:dyDescent="0.2">
      <c r="A2635" s="54">
        <v>2574</v>
      </c>
      <c r="B2635" s="1221">
        <f>'Acct Summary 7-8'!E17</f>
        <v>504675</v>
      </c>
      <c r="C2635" s="13" t="s">
        <v>653</v>
      </c>
      <c r="D2635" s="13" t="str">
        <f t="shared" si="40"/>
        <v>Error?</v>
      </c>
    </row>
    <row r="2636" spans="1:4" x14ac:dyDescent="0.2">
      <c r="A2636" s="54">
        <v>2575</v>
      </c>
      <c r="B2636" s="1221">
        <f>'Acct Summary 7-8'!E20</f>
        <v>2882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192879</v>
      </c>
      <c r="C2789" s="13" t="s">
        <v>653</v>
      </c>
      <c r="D2789" s="13" t="str">
        <f t="shared" si="42"/>
        <v>Error?</v>
      </c>
    </row>
    <row r="2790" spans="1:4" x14ac:dyDescent="0.2">
      <c r="A2790" s="54">
        <v>2729</v>
      </c>
      <c r="B2790" s="1221">
        <f>'Expenditures 15-22'!E102</f>
        <v>192879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2511461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40710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2511461</v>
      </c>
      <c r="D2912" s="13" t="str">
        <f t="shared" si="44"/>
        <v>Error?</v>
      </c>
    </row>
    <row r="2913" spans="1:4" x14ac:dyDescent="0.2">
      <c r="A2913" s="54">
        <v>2852</v>
      </c>
      <c r="B2913" s="1221">
        <f>'Assets-Liab 5-6'!I41</f>
        <v>2511461</v>
      </c>
      <c r="C2913" s="13" t="s">
        <v>653</v>
      </c>
      <c r="D2913" s="13" t="str">
        <f t="shared" si="44"/>
        <v>Error?</v>
      </c>
    </row>
    <row r="2914" spans="1:4" x14ac:dyDescent="0.2">
      <c r="A2914" s="54">
        <v>2853</v>
      </c>
      <c r="B2914" s="1221">
        <f>'Assets-Liab 5-6'!L33</f>
        <v>40710</v>
      </c>
      <c r="D2914" s="13" t="str">
        <f t="shared" si="44"/>
        <v>Error?</v>
      </c>
    </row>
    <row r="2915" spans="1:4" x14ac:dyDescent="0.2">
      <c r="A2915" s="82">
        <v>2854</v>
      </c>
      <c r="D2915" s="13" t="str">
        <f t="shared" si="44"/>
        <v>OK</v>
      </c>
    </row>
    <row r="2916" spans="1:4" x14ac:dyDescent="0.2">
      <c r="A2916" s="54">
        <v>2855</v>
      </c>
      <c r="B2916" s="1221">
        <f>'Assets-Liab 5-6'!L34</f>
        <v>40710</v>
      </c>
      <c r="C2916" s="13" t="s">
        <v>653</v>
      </c>
      <c r="D2916" s="13" t="str">
        <f t="shared" si="44"/>
        <v>Error?</v>
      </c>
    </row>
    <row r="2917" spans="1:4" x14ac:dyDescent="0.2">
      <c r="A2917" s="54">
        <v>2856</v>
      </c>
      <c r="B2917" s="1221">
        <f>'Assets-Liab 5-6'!L41</f>
        <v>40710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192879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192879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47965</v>
      </c>
      <c r="D3055" s="13" t="str">
        <f t="shared" si="46"/>
        <v>Error?</v>
      </c>
    </row>
    <row r="3056" spans="1:4" x14ac:dyDescent="0.2">
      <c r="A3056" s="54">
        <v>2995</v>
      </c>
      <c r="B3056" s="1221">
        <f>'Expenditures 15-22'!D10</f>
        <v>8740</v>
      </c>
      <c r="D3056" s="13" t="str">
        <f t="shared" si="46"/>
        <v>Error?</v>
      </c>
    </row>
    <row r="3057" spans="1:4" x14ac:dyDescent="0.2">
      <c r="A3057" s="54">
        <v>2996</v>
      </c>
      <c r="B3057" s="1221">
        <f>'Expenditures 15-22'!E10</f>
        <v>3123</v>
      </c>
      <c r="D3057" s="13" t="str">
        <f t="shared" si="46"/>
        <v>Error?</v>
      </c>
    </row>
    <row r="3058" spans="1:4" x14ac:dyDescent="0.2">
      <c r="A3058" s="54">
        <v>2997</v>
      </c>
      <c r="B3058" s="1221">
        <f>'Expenditures 15-22'!F10</f>
        <v>20200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80028</v>
      </c>
      <c r="C3062" s="13" t="s">
        <v>653</v>
      </c>
      <c r="D3062" s="13" t="str">
        <f t="shared" si="46"/>
        <v>Error?</v>
      </c>
    </row>
    <row r="3063" spans="1:4" x14ac:dyDescent="0.2">
      <c r="A3063" s="82">
        <v>3002</v>
      </c>
      <c r="D3063" s="13" t="str">
        <f t="shared" si="46"/>
        <v>OK</v>
      </c>
    </row>
    <row r="3064" spans="1:4" x14ac:dyDescent="0.2">
      <c r="A3064" s="54">
        <v>3003</v>
      </c>
      <c r="B3064" s="1221">
        <f>'Expenditures 15-22'!D213</f>
        <v>7974</v>
      </c>
      <c r="D3064" s="13" t="str">
        <f t="shared" si="46"/>
        <v>Error?</v>
      </c>
    </row>
    <row r="3065" spans="1:4" x14ac:dyDescent="0.2">
      <c r="A3065" s="54">
        <v>3004</v>
      </c>
      <c r="B3065" s="1221">
        <f>'Expenditures 15-22'!K213</f>
        <v>7974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159025</v>
      </c>
      <c r="C3225" s="13" t="s">
        <v>653</v>
      </c>
      <c r="D3225" s="13" t="str">
        <f t="shared" si="49"/>
        <v>Error?</v>
      </c>
    </row>
    <row r="3226" spans="1:4" x14ac:dyDescent="0.2">
      <c r="A3226" s="54">
        <v>3165</v>
      </c>
      <c r="B3226" s="1221">
        <f>'Acct Summary 7-8'!I8</f>
        <v>159025</v>
      </c>
      <c r="C3226" s="13" t="s">
        <v>653</v>
      </c>
      <c r="D3226" s="13" t="str">
        <f t="shared" si="49"/>
        <v>Error?</v>
      </c>
    </row>
    <row r="3227" spans="1:4" x14ac:dyDescent="0.2">
      <c r="A3227" s="54">
        <v>3166</v>
      </c>
      <c r="B3227" s="1221">
        <f>'Acct Summary 7-8'!I20</f>
        <v>159025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850606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300000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300000</v>
      </c>
      <c r="C3238" s="13" t="s">
        <v>653</v>
      </c>
      <c r="D3238" s="13" t="str">
        <f t="shared" si="49"/>
        <v>Error?</v>
      </c>
    </row>
    <row r="3239" spans="1:4" x14ac:dyDescent="0.2">
      <c r="A3239" s="54">
        <v>3178</v>
      </c>
      <c r="B3239" s="1221">
        <f>'Acct Summary 7-8'!D78</f>
        <v>475477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-331721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54502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2882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300000</v>
      </c>
      <c r="C3318" s="13" t="s">
        <v>653</v>
      </c>
      <c r="D3318" s="13" t="str">
        <f t="shared" si="50"/>
        <v>Error?</v>
      </c>
    </row>
    <row r="3319" spans="1:4" x14ac:dyDescent="0.2">
      <c r="A3319" s="54">
        <v>3258</v>
      </c>
      <c r="B3319" s="1221">
        <f>'Acct Summary 7-8'!I77</f>
        <v>-300000</v>
      </c>
      <c r="C3319" s="13" t="s">
        <v>653</v>
      </c>
      <c r="D3319" s="13" t="str">
        <f t="shared" si="50"/>
        <v>Error?</v>
      </c>
    </row>
    <row r="3320" spans="1:4" x14ac:dyDescent="0.2">
      <c r="A3320" s="54">
        <v>3259</v>
      </c>
      <c r="B3320" s="1221">
        <f>'Acct Summary 7-8'!I78</f>
        <v>-140975</v>
      </c>
      <c r="C3320" s="13" t="s">
        <v>653</v>
      </c>
      <c r="D3320" s="13" t="str">
        <f t="shared" si="50"/>
        <v>Error?</v>
      </c>
    </row>
    <row r="3321" spans="1:4" x14ac:dyDescent="0.2">
      <c r="A3321" s="54">
        <v>3260</v>
      </c>
      <c r="B3321" s="1221">
        <f>'Acct Summary 7-8'!I79</f>
        <v>2652436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2511461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487712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77647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105139</v>
      </c>
      <c r="D3370" s="13" t="str">
        <f t="shared" si="51"/>
        <v>Error?</v>
      </c>
    </row>
    <row r="3371" spans="1:4" x14ac:dyDescent="0.2">
      <c r="A3371" s="54">
        <v>3310</v>
      </c>
      <c r="B3371" s="1221">
        <f>'Expenditures 15-22'!E19</f>
        <v>26061</v>
      </c>
      <c r="D3371" s="13" t="str">
        <f t="shared" si="51"/>
        <v>Error?</v>
      </c>
    </row>
    <row r="3372" spans="1:4" x14ac:dyDescent="0.2">
      <c r="A3372" s="54">
        <v>3311</v>
      </c>
      <c r="B3372" s="1221">
        <f>'Expenditures 15-22'!F8</f>
        <v>3656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23712</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697866</v>
      </c>
      <c r="C3380" s="13" t="s">
        <v>653</v>
      </c>
      <c r="D3380" s="13" t="str">
        <f t="shared" si="51"/>
        <v>Error?</v>
      </c>
    </row>
    <row r="3381" spans="1:4" x14ac:dyDescent="0.2">
      <c r="A3381" s="54">
        <v>3320</v>
      </c>
      <c r="B3381" s="1221">
        <f>'Expenditures 15-22'!K19</f>
        <v>26061</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42654</v>
      </c>
      <c r="D3387" s="13" t="str">
        <f t="shared" si="51"/>
        <v>Error?</v>
      </c>
    </row>
    <row r="3388" spans="1:4" x14ac:dyDescent="0.2">
      <c r="A3388" s="54">
        <v>3327</v>
      </c>
      <c r="B3388" s="1221">
        <f>'Expenditures 15-22'!D211</f>
        <v>30188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42654</v>
      </c>
      <c r="C3390" s="13" t="s">
        <v>653</v>
      </c>
      <c r="D3390" s="13" t="str">
        <f t="shared" si="51"/>
        <v>Error?</v>
      </c>
    </row>
    <row r="3391" spans="1:4" x14ac:dyDescent="0.2">
      <c r="A3391" s="54">
        <v>3330</v>
      </c>
      <c r="B3391" s="1221">
        <f>'Expenditures 15-22'!K211</f>
        <v>30188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7363173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1703090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678402</v>
      </c>
      <c r="D3417" s="13" t="str">
        <f t="shared" si="52"/>
        <v>Error?</v>
      </c>
    </row>
    <row r="3418" spans="1:4" x14ac:dyDescent="0.2">
      <c r="A3418" s="82">
        <v>3357</v>
      </c>
      <c r="D3418" s="13" t="str">
        <f t="shared" si="52"/>
        <v>OK</v>
      </c>
    </row>
    <row r="3419" spans="1:4" x14ac:dyDescent="0.2">
      <c r="A3419" s="54">
        <v>3358</v>
      </c>
      <c r="B3419" s="1221">
        <f>'Assets-Liab 5-6'!F4</f>
        <v>864864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270654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2511461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40710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-73686</v>
      </c>
      <c r="C3447" s="13" t="s">
        <v>653</v>
      </c>
      <c r="D3447" s="13" t="str">
        <f t="shared" si="52"/>
        <v>Error?</v>
      </c>
    </row>
    <row r="3448" spans="1:4" x14ac:dyDescent="0.2">
      <c r="A3448" s="54">
        <v>3387</v>
      </c>
      <c r="B3448" s="1221">
        <f>'Tax Sched 24'!C16</f>
        <v>73686</v>
      </c>
      <c r="D3448" s="13" t="str">
        <f t="shared" si="52"/>
        <v>Error?</v>
      </c>
    </row>
    <row r="3449" spans="1:4" x14ac:dyDescent="0.2">
      <c r="A3449" s="54">
        <v>3388</v>
      </c>
      <c r="B3449" s="1221">
        <f>'Tax Sched 24'!F16</f>
        <v>70663</v>
      </c>
      <c r="C3449" s="13" t="s">
        <v>653</v>
      </c>
      <c r="D3449" s="13" t="str">
        <f t="shared" si="52"/>
        <v>Error?</v>
      </c>
    </row>
    <row r="3450" spans="1:4" x14ac:dyDescent="0.2">
      <c r="A3450" s="54">
        <v>3389</v>
      </c>
      <c r="B3450" s="1221">
        <f>'Tax Sched 24'!E16</f>
        <v>144349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112308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112308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112308</v>
      </c>
      <c r="D3567" s="13" t="str">
        <f t="shared" si="54"/>
        <v>Error?</v>
      </c>
    </row>
    <row r="3568" spans="1:4" x14ac:dyDescent="0.2">
      <c r="A3568" s="54">
        <v>3507</v>
      </c>
      <c r="B3568" s="1221">
        <f>'Assets-Liab 5-6'!K41</f>
        <v>112308</v>
      </c>
      <c r="C3568" s="13" t="s">
        <v>653</v>
      </c>
      <c r="D3568" s="13" t="str">
        <f t="shared" si="54"/>
        <v>Error?</v>
      </c>
    </row>
    <row r="3569" spans="1:4" x14ac:dyDescent="0.2">
      <c r="A3569" s="54">
        <v>3508</v>
      </c>
      <c r="B3569" s="1221">
        <f>'Acct Summary 7-8'!K4</f>
        <v>688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688</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688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688</v>
      </c>
      <c r="C3588" s="13" t="s">
        <v>653</v>
      </c>
      <c r="D3588" s="13" t="str">
        <f t="shared" si="55"/>
        <v>Error?</v>
      </c>
    </row>
    <row r="3589" spans="1:4" x14ac:dyDescent="0.2">
      <c r="A3589" s="54">
        <v>3528</v>
      </c>
      <c r="B3589" s="1221">
        <f>'Acct Summary 7-8'!K79</f>
        <v>111620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112308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688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3463252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11607766</v>
      </c>
      <c r="C4122" s="13" t="s">
        <v>653</v>
      </c>
      <c r="D4122" s="13" t="str">
        <f t="shared" si="63"/>
        <v>Error?</v>
      </c>
    </row>
    <row r="4123" spans="1:4" x14ac:dyDescent="0.2">
      <c r="A4123" s="54">
        <v>4062</v>
      </c>
      <c r="B4123" s="1221">
        <f>'Acct Summary 7-8'!D10</f>
        <v>1442744</v>
      </c>
      <c r="C4123" s="13" t="s">
        <v>653</v>
      </c>
      <c r="D4123" s="13" t="str">
        <f t="shared" si="63"/>
        <v>Error?</v>
      </c>
    </row>
    <row r="4124" spans="1:4" x14ac:dyDescent="0.2">
      <c r="A4124" s="54">
        <v>4063</v>
      </c>
      <c r="B4124" s="1221">
        <f>'Acct Summary 7-8'!E10</f>
        <v>507557</v>
      </c>
      <c r="C4124" s="13" t="s">
        <v>653</v>
      </c>
      <c r="D4124" s="13" t="str">
        <f t="shared" si="63"/>
        <v>Error?</v>
      </c>
    </row>
    <row r="4125" spans="1:4" x14ac:dyDescent="0.2">
      <c r="A4125" s="54">
        <v>4064</v>
      </c>
      <c r="B4125" s="1221">
        <f>'Acct Summary 7-8'!F10</f>
        <v>112848</v>
      </c>
      <c r="C4125" s="13" t="s">
        <v>653</v>
      </c>
      <c r="D4125" s="13" t="str">
        <f t="shared" si="63"/>
        <v>Error?</v>
      </c>
    </row>
    <row r="4126" spans="1:4" x14ac:dyDescent="0.2">
      <c r="A4126" s="54">
        <v>4065</v>
      </c>
      <c r="B4126" s="1221">
        <f>'Acct Summary 7-8'!G10</f>
        <v>284474</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159025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688</v>
      </c>
      <c r="C4130" s="13" t="s">
        <v>653</v>
      </c>
      <c r="D4130" s="13" t="str">
        <f t="shared" si="63"/>
        <v>Error?</v>
      </c>
    </row>
    <row r="4131" spans="1:4" x14ac:dyDescent="0.2">
      <c r="A4131" s="54">
        <v>4070</v>
      </c>
      <c r="B4131" s="1221">
        <f>'Acct Summary 7-8'!C18</f>
        <v>3463252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10757160</v>
      </c>
      <c r="C4136" s="13" t="s">
        <v>653</v>
      </c>
      <c r="D4136" s="13" t="str">
        <f t="shared" si="63"/>
        <v>Error?</v>
      </c>
    </row>
    <row r="4137" spans="1:4" x14ac:dyDescent="0.2">
      <c r="A4137" s="54">
        <v>4076</v>
      </c>
      <c r="B4137" s="1221">
        <f>'Acct Summary 7-8'!D19</f>
        <v>1267267</v>
      </c>
      <c r="C4137" s="13" t="s">
        <v>653</v>
      </c>
      <c r="D4137" s="13" t="str">
        <f t="shared" si="63"/>
        <v>Error?</v>
      </c>
    </row>
    <row r="4138" spans="1:4" x14ac:dyDescent="0.2">
      <c r="A4138" s="54">
        <v>4077</v>
      </c>
      <c r="B4138" s="1221">
        <f>'Acct Summary 7-8'!E19</f>
        <v>504675</v>
      </c>
      <c r="C4138" s="13" t="s">
        <v>653</v>
      </c>
      <c r="D4138" s="13" t="str">
        <f t="shared" si="63"/>
        <v>Error?</v>
      </c>
    </row>
    <row r="4139" spans="1:4" x14ac:dyDescent="0.2">
      <c r="A4139" s="54">
        <v>4078</v>
      </c>
      <c r="B4139" s="1221">
        <f>'Acct Summary 7-8'!F19</f>
        <v>444569</v>
      </c>
      <c r="C4139" s="13" t="s">
        <v>653</v>
      </c>
      <c r="D4139" s="13" t="str">
        <f t="shared" si="63"/>
        <v>Error?</v>
      </c>
    </row>
    <row r="4140" spans="1:4" x14ac:dyDescent="0.2">
      <c r="A4140" s="54">
        <v>4079</v>
      </c>
      <c r="B4140" s="1221">
        <f>'Acct Summary 7-8'!G19</f>
        <v>229972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5715000</v>
      </c>
      <c r="C4171" s="13" t="s">
        <v>653</v>
      </c>
      <c r="D4171" s="13" t="str">
        <f t="shared" si="64"/>
        <v>Error?</v>
      </c>
    </row>
    <row r="4172" spans="1:4" x14ac:dyDescent="0.2">
      <c r="A4172" s="54">
        <v>4111</v>
      </c>
      <c r="B4172" s="1221">
        <f>'Short-Term Long-Term Debt 25'!J49</f>
        <v>5036598</v>
      </c>
      <c r="C4172" s="13" t="s">
        <v>653</v>
      </c>
      <c r="D4172" s="13" t="str">
        <f t="shared" si="64"/>
        <v>Error?</v>
      </c>
    </row>
    <row r="4173" spans="1:4" x14ac:dyDescent="0.2">
      <c r="A4173" s="54">
        <v>4112</v>
      </c>
      <c r="B4173" s="1221">
        <f>'Short-Term Long-Term Debt 25'!H49</f>
        <v>265000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2123.6999999999998</v>
      </c>
      <c r="C4265" s="13" t="s">
        <v>653</v>
      </c>
      <c r="D4265" s="13" t="str">
        <f t="shared" si="65"/>
        <v>Error?</v>
      </c>
      <c r="E4265" s="803"/>
    </row>
    <row r="4266" spans="1:5" x14ac:dyDescent="0.2">
      <c r="A4266" s="90">
        <v>4205</v>
      </c>
      <c r="B4266" s="1221">
        <f>('FP Info 3'!F10)*100000</f>
        <v>438.6</v>
      </c>
      <c r="C4266" s="13" t="s">
        <v>653</v>
      </c>
      <c r="D4266" s="13" t="str">
        <f t="shared" si="65"/>
        <v>Error?</v>
      </c>
      <c r="E4266" s="803"/>
    </row>
    <row r="4267" spans="1:5" x14ac:dyDescent="0.2">
      <c r="A4267" s="90">
        <v>4206</v>
      </c>
      <c r="B4267" s="1221">
        <f>('FP Info 3'!H10)*100000</f>
        <v>0.79999999999999993</v>
      </c>
      <c r="C4267" s="13" t="s">
        <v>653</v>
      </c>
      <c r="D4267" s="13" t="str">
        <f t="shared" si="65"/>
        <v>Error?</v>
      </c>
      <c r="E4267" s="803"/>
    </row>
    <row r="4268" spans="1:5" x14ac:dyDescent="0.2">
      <c r="A4268" s="90">
        <v>4207</v>
      </c>
      <c r="B4268" s="1221">
        <f>('FP Info 3'!J10)*100000</f>
        <v>2563</v>
      </c>
      <c r="C4268" s="13" t="s">
        <v>653</v>
      </c>
      <c r="D4268" s="13" t="str">
        <f t="shared" si="65"/>
        <v>Error?</v>
      </c>
    </row>
    <row r="4269" spans="1:5" x14ac:dyDescent="0.2">
      <c r="A4269" s="90">
        <v>4208</v>
      </c>
      <c r="B4269" s="1221">
        <f>'FP Info 3'!J16</f>
        <v>12442588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24541</v>
      </c>
      <c r="D4300" s="13" t="str">
        <f t="shared" si="66"/>
        <v>Error?</v>
      </c>
    </row>
    <row r="4301" spans="1:4" x14ac:dyDescent="0.2">
      <c r="A4301" s="54">
        <v>4240</v>
      </c>
      <c r="B4301" s="1221">
        <f>'Rest Tax Levies-Tort Im 26'!G37</f>
        <v>773</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52551</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51074</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20760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41121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19743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47.4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296405222</v>
      </c>
      <c r="D4995" s="13" t="str">
        <f t="shared" si="77"/>
        <v>Error?</v>
      </c>
    </row>
    <row r="4996" spans="1:4" x14ac:dyDescent="0.2">
      <c r="A4996" s="90">
        <v>4935</v>
      </c>
      <c r="B4996" s="1221">
        <f>'FP Info 3'!H31</f>
        <v>20451960.318</v>
      </c>
      <c r="D4996" s="13" t="str">
        <f t="shared" si="77"/>
        <v>Error?</v>
      </c>
    </row>
    <row r="4997" spans="1:4" x14ac:dyDescent="0.2">
      <c r="A4997" s="90">
        <v>4936</v>
      </c>
      <c r="B4997" s="1221">
        <f>'FP Info 3'!H37</f>
        <v>5715000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6435319</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6435319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258493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258493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54245</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54245</v>
      </c>
      <c r="C5087" s="13" t="s">
        <v>653</v>
      </c>
      <c r="D5087" s="13" t="str">
        <f t="shared" si="78"/>
        <v>Error?</v>
      </c>
    </row>
    <row r="5088" spans="1:4" x14ac:dyDescent="0.2">
      <c r="A5088" s="54">
        <v>5027</v>
      </c>
      <c r="B5088" s="1221">
        <f>'Revenues 9-14'!C65</f>
        <v>43323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43323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32831</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13620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13620</v>
      </c>
      <c r="C5102" s="13" t="s">
        <v>653</v>
      </c>
      <c r="D5102" s="13" t="str">
        <f t="shared" si="78"/>
        <v>Error?</v>
      </c>
    </row>
    <row r="5103" spans="1:4" x14ac:dyDescent="0.2">
      <c r="A5103" s="54">
        <v>5042</v>
      </c>
      <c r="B5103" s="1221">
        <f>'Revenues 9-14'!C84</f>
        <v>71716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71716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1150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94703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2688</v>
      </c>
      <c r="D5119" s="13" t="str">
        <f t="shared" ref="D5119:D5182" si="79">IF(ISBLANK(B5119),"OK",IF(A5119-B5119=0,"OK","Error?"))</f>
        <v>Error?</v>
      </c>
    </row>
    <row r="5120" spans="1:4" x14ac:dyDescent="0.2">
      <c r="A5120" s="54">
        <v>5059</v>
      </c>
      <c r="B5120" s="1221">
        <f>'Revenues 9-14'!C108</f>
        <v>100518</v>
      </c>
      <c r="C5120" s="13" t="s">
        <v>653</v>
      </c>
      <c r="D5120" s="13" t="str">
        <f t="shared" si="79"/>
        <v>Error?</v>
      </c>
    </row>
    <row r="5121" spans="1:4" x14ac:dyDescent="0.2">
      <c r="A5121" s="54">
        <v>5060</v>
      </c>
      <c r="B5121" s="1221">
        <f>'Revenues 9-14'!C109</f>
        <v>7010065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510172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510172</v>
      </c>
      <c r="C5132" s="13" t="s">
        <v>653</v>
      </c>
      <c r="D5132" s="13" t="str">
        <f t="shared" si="79"/>
        <v>Error?</v>
      </c>
    </row>
    <row r="5133" spans="1:4" x14ac:dyDescent="0.2">
      <c r="A5133" s="54">
        <v>5072</v>
      </c>
      <c r="B5133" s="1221">
        <f>'Revenues 9-14'!C124</f>
        <v>6076</v>
      </c>
      <c r="D5133" s="13" t="str">
        <f t="shared" si="79"/>
        <v>Error?</v>
      </c>
    </row>
    <row r="5134" spans="1:4" x14ac:dyDescent="0.2">
      <c r="A5134" s="54">
        <v>5073</v>
      </c>
      <c r="B5134" s="1221">
        <f>'Revenues 9-14'!C125</f>
        <v>65645</v>
      </c>
      <c r="D5134" s="13" t="str">
        <f t="shared" si="79"/>
        <v>Error?</v>
      </c>
    </row>
    <row r="5135" spans="1:4" x14ac:dyDescent="0.2">
      <c r="A5135" s="54">
        <v>5074</v>
      </c>
      <c r="B5135" s="1221">
        <f>'Revenues 9-14'!C126</f>
        <v>148112</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219833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13594</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13594</v>
      </c>
      <c r="C5165" s="13" t="s">
        <v>653</v>
      </c>
      <c r="D5165" s="13" t="str">
        <f t="shared" si="79"/>
        <v>Error?</v>
      </c>
    </row>
    <row r="5166" spans="1:4" x14ac:dyDescent="0.2">
      <c r="A5166" s="82">
        <v>5105</v>
      </c>
      <c r="D5166" s="13" t="str">
        <f t="shared" si="79"/>
        <v>OK</v>
      </c>
    </row>
    <row r="5167" spans="1:4" x14ac:dyDescent="0.2">
      <c r="A5167" s="54">
        <v>5106</v>
      </c>
      <c r="B5167" s="1221">
        <f>'Revenues 9-14'!C145</f>
        <v>215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233642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743814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61259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61259</v>
      </c>
      <c r="C5246" s="13" t="s">
        <v>653</v>
      </c>
      <c r="D5246" s="13" t="str">
        <f t="shared" si="80"/>
        <v>Error?</v>
      </c>
    </row>
    <row r="5247" spans="1:4" x14ac:dyDescent="0.2">
      <c r="A5247" s="54">
        <v>5186</v>
      </c>
      <c r="B5247" s="1221">
        <f>'Revenues 9-14'!C203</f>
        <v>77676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77676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12779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157297</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170076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390635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390635</v>
      </c>
      <c r="C5326" s="13" t="s">
        <v>653</v>
      </c>
      <c r="D5326" s="13" t="str">
        <f t="shared" si="82"/>
        <v>Error?</v>
      </c>
    </row>
    <row r="5327" spans="1:4" x14ac:dyDescent="0.2">
      <c r="A5327" s="54">
        <v>5266</v>
      </c>
      <c r="B5327" s="1221">
        <f>'Revenues 9-14'!C275</f>
        <v>8144514</v>
      </c>
      <c r="C5327" s="13" t="s">
        <v>653</v>
      </c>
      <c r="D5327" s="13" t="str">
        <f t="shared" si="82"/>
        <v>Error?</v>
      </c>
    </row>
    <row r="5328" spans="1:4" x14ac:dyDescent="0.2">
      <c r="A5328" s="54">
        <v>5267</v>
      </c>
      <c r="B5328" s="1221">
        <f>'Revenues 9-14'!D5</f>
        <v>1318807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1318807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86164</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86164</v>
      </c>
      <c r="C5339" s="13" t="s">
        <v>653</v>
      </c>
      <c r="D5339" s="13" t="str">
        <f t="shared" si="82"/>
        <v>Error?</v>
      </c>
    </row>
    <row r="5340" spans="1:4" x14ac:dyDescent="0.2">
      <c r="A5340" s="54">
        <v>5279</v>
      </c>
      <c r="B5340" s="1221">
        <f>'Revenues 9-14'!D65</f>
        <v>9190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9190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28575</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8</v>
      </c>
      <c r="D5354" s="13" t="str">
        <f t="shared" si="82"/>
        <v>Error?</v>
      </c>
    </row>
    <row r="5355" spans="1:4" x14ac:dyDescent="0.2">
      <c r="A5355" s="54">
        <v>5294</v>
      </c>
      <c r="B5355" s="1221">
        <f>'Revenues 9-14'!D108</f>
        <v>28583</v>
      </c>
      <c r="C5355" s="13" t="s">
        <v>653</v>
      </c>
      <c r="D5355" s="13" t="str">
        <f t="shared" si="82"/>
        <v>Error?</v>
      </c>
    </row>
    <row r="5356" spans="1:4" x14ac:dyDescent="0.2">
      <c r="A5356" s="54">
        <v>5295</v>
      </c>
      <c r="B5356" s="1221">
        <f>'Revenues 9-14'!D109</f>
        <v>1442744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1442744</v>
      </c>
      <c r="C5508" s="13" t="s">
        <v>653</v>
      </c>
      <c r="D5508" s="13" t="str">
        <f t="shared" si="85"/>
        <v>Error?</v>
      </c>
    </row>
    <row r="5509" spans="1:4" x14ac:dyDescent="0.2">
      <c r="A5509" s="54">
        <v>5448</v>
      </c>
      <c r="B5509" s="1221">
        <f>'Revenues 9-14'!E5</f>
        <v>503700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503700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3857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3857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507557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507557</v>
      </c>
      <c r="C5552" s="13" t="s">
        <v>653</v>
      </c>
      <c r="D5552" s="13" t="str">
        <f t="shared" si="85"/>
        <v>Error?</v>
      </c>
    </row>
    <row r="5553" spans="1:4" x14ac:dyDescent="0.2">
      <c r="A5553" s="54">
        <v>5492</v>
      </c>
      <c r="B5553" s="1221">
        <f>'Revenues 9-14'!F5</f>
        <v>1780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1780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36</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36</v>
      </c>
      <c r="C5579" s="13" t="s">
        <v>653</v>
      </c>
      <c r="D5579" s="13" t="str">
        <f t="shared" si="86"/>
        <v>Error?</v>
      </c>
    </row>
    <row r="5580" spans="1:4" x14ac:dyDescent="0.2">
      <c r="A5580" s="54">
        <v>5519</v>
      </c>
      <c r="B5580" s="1221">
        <f>'Revenues 9-14'!F65</f>
        <v>6845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6845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8661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52904</v>
      </c>
      <c r="D5615" s="13" t="str">
        <f t="shared" si="86"/>
        <v>Error?</v>
      </c>
    </row>
    <row r="5616" spans="1:4" x14ac:dyDescent="0.2">
      <c r="A5616" s="82">
        <v>5555</v>
      </c>
      <c r="D5616" s="13" t="str">
        <f t="shared" si="86"/>
        <v>OK</v>
      </c>
    </row>
    <row r="5617" spans="1:4" x14ac:dyDescent="0.2">
      <c r="A5617" s="54">
        <v>5556</v>
      </c>
      <c r="B5617" s="1221">
        <f>'Revenues 9-14'!F152</f>
        <v>51283</v>
      </c>
      <c r="D5617" s="13" t="str">
        <f t="shared" si="86"/>
        <v>Error?</v>
      </c>
    </row>
    <row r="5618" spans="1:4" x14ac:dyDescent="0.2">
      <c r="A5618" s="54">
        <v>5557</v>
      </c>
      <c r="B5618" s="1221">
        <f>'Revenues 9-14'!F154</f>
        <v>104187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104187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104187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112848</v>
      </c>
      <c r="C5720" s="13" t="s">
        <v>653</v>
      </c>
      <c r="D5720" s="13" t="str">
        <f t="shared" si="88"/>
        <v>Error?</v>
      </c>
    </row>
    <row r="5721" spans="1:4" x14ac:dyDescent="0.2">
      <c r="A5721" s="54">
        <v>5660</v>
      </c>
      <c r="B5721" s="1221">
        <f>'Revenues 9-14'!G5</f>
        <v>264215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264215</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18857</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18857</v>
      </c>
      <c r="C5730" s="13" t="s">
        <v>653</v>
      </c>
      <c r="D5730" s="13" t="str">
        <f t="shared" si="88"/>
        <v>Error?</v>
      </c>
    </row>
    <row r="5731" spans="1:4" x14ac:dyDescent="0.2">
      <c r="A5731" s="54">
        <v>5670</v>
      </c>
      <c r="B5731" s="1221">
        <f>'Revenues 9-14'!G65</f>
        <v>1402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1402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284474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142965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142965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16060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16060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159025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688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688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688</v>
      </c>
      <c r="C6023" s="13" t="s">
        <v>653</v>
      </c>
      <c r="D6023" s="13" t="str">
        <f t="shared" si="93"/>
        <v>Error?</v>
      </c>
    </row>
    <row r="6024" spans="1:5" x14ac:dyDescent="0.2">
      <c r="A6024" s="54">
        <v>5963</v>
      </c>
      <c r="B6024" s="1221">
        <f>'Revenues 9-14'!G109</f>
        <v>284474</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159025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688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32831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10557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601.71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850606</v>
      </c>
      <c r="D6267" s="13" t="str">
        <f t="shared" si="96"/>
        <v>Error?</v>
      </c>
      <c r="E6267" s="13" t="s">
        <v>207</v>
      </c>
    </row>
    <row r="6268" spans="1:5" x14ac:dyDescent="0.2">
      <c r="A6268">
        <v>6207</v>
      </c>
      <c r="B6268" s="1221">
        <f>'Acct Summary 7-8'!D82</f>
        <v>475477</v>
      </c>
      <c r="D6268" s="13" t="str">
        <f t="shared" si="96"/>
        <v>Error?</v>
      </c>
      <c r="E6268" s="13" t="s">
        <v>207</v>
      </c>
    </row>
    <row r="6269" spans="1:5" x14ac:dyDescent="0.2">
      <c r="A6269">
        <v>6208</v>
      </c>
      <c r="B6269" s="1221">
        <f>'Acct Summary 7-8'!E82</f>
        <v>2882</v>
      </c>
      <c r="D6269" s="13" t="str">
        <f t="shared" si="96"/>
        <v>Error?</v>
      </c>
      <c r="E6269" s="13" t="s">
        <v>207</v>
      </c>
    </row>
    <row r="6270" spans="1:5" x14ac:dyDescent="0.2">
      <c r="A6270">
        <v>6209</v>
      </c>
      <c r="B6270" s="1221">
        <f>'Acct Summary 7-8'!F82</f>
        <v>-331721</v>
      </c>
      <c r="D6270" s="13" t="str">
        <f t="shared" si="96"/>
        <v>Error?</v>
      </c>
      <c r="E6270" s="13" t="s">
        <v>207</v>
      </c>
    </row>
    <row r="6271" spans="1:5" x14ac:dyDescent="0.2">
      <c r="A6271">
        <v>6210</v>
      </c>
      <c r="B6271" s="1221">
        <f>'Acct Summary 7-8'!G82</f>
        <v>54502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-140975</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688</v>
      </c>
      <c r="D6275" s="13" t="str">
        <f t="shared" si="97"/>
        <v>Error?</v>
      </c>
      <c r="E6275" s="13" t="s">
        <v>207</v>
      </c>
    </row>
    <row r="6276" spans="1:5" x14ac:dyDescent="0.2">
      <c r="A6276">
        <v>6215</v>
      </c>
      <c r="B6276" s="1221">
        <f>'Acct Summary 7-8'!C83</f>
        <v>0.11552166436942335</v>
      </c>
      <c r="D6276" s="13" t="str">
        <f t="shared" si="97"/>
        <v>Error?</v>
      </c>
      <c r="E6276" s="13" t="s">
        <v>207</v>
      </c>
    </row>
    <row r="6277" spans="1:5" x14ac:dyDescent="0.2">
      <c r="A6277">
        <v>6216</v>
      </c>
      <c r="B6277" s="1221">
        <f>'Acct Summary 7-8'!D83</f>
        <v>0.27918489334092739</v>
      </c>
      <c r="D6277" s="13" t="str">
        <f t="shared" si="97"/>
        <v>Error?</v>
      </c>
      <c r="E6277" s="13" t="s">
        <v>207</v>
      </c>
    </row>
    <row r="6278" spans="1:5" x14ac:dyDescent="0.2">
      <c r="A6278">
        <v>6217</v>
      </c>
      <c r="B6278" s="1221">
        <f>'Acct Summary 7-8'!E83</f>
        <v>4.2482186078460858E-3</v>
      </c>
      <c r="D6278" s="13" t="str">
        <f t="shared" si="97"/>
        <v>Error?</v>
      </c>
      <c r="E6278" s="13" t="s">
        <v>207</v>
      </c>
    </row>
    <row r="6279" spans="1:5" x14ac:dyDescent="0.2">
      <c r="A6279">
        <v>6218</v>
      </c>
      <c r="B6279" s="1221">
        <f>'Acct Summary 7-8'!F83</f>
        <v>-0.38355278980278978</v>
      </c>
      <c r="D6279" s="13" t="str">
        <f t="shared" si="97"/>
        <v>Error?</v>
      </c>
      <c r="E6279" s="13" t="s">
        <v>207</v>
      </c>
    </row>
    <row r="6280" spans="1:5" x14ac:dyDescent="0.2">
      <c r="A6280">
        <v>6219</v>
      </c>
      <c r="B6280" s="1221">
        <f>'Acct Summary 7-8'!G83</f>
        <v>0.20137149275458704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-5.6132665408700357E-2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6.1260106136695512E-3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1977</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7890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7890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515589</v>
      </c>
      <c r="D6983" s="13" t="str">
        <f t="shared" si="108"/>
        <v>Error?</v>
      </c>
    </row>
    <row r="6984" spans="1:4" x14ac:dyDescent="0.2">
      <c r="A6984">
        <v>6923</v>
      </c>
      <c r="B6984" s="1221">
        <f>'Expenditures 15-22'!K86</f>
        <v>515589</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515589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7890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7890</v>
      </c>
      <c r="D7624" s="13" t="str">
        <f t="shared" si="124"/>
        <v>Error?</v>
      </c>
      <c r="E7624" s="13" t="s">
        <v>20</v>
      </c>
    </row>
    <row r="7625" spans="1:5" x14ac:dyDescent="0.2">
      <c r="A7625">
        <f t="shared" si="123"/>
        <v>7564</v>
      </c>
      <c r="B7625" s="1221">
        <f>'Cap Outlay Deprec 27'!I17</f>
        <v>789</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481211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300000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www.w3.org/XML/1998/namespace"/>
    <ds:schemaRef ds:uri="d21dc803-237d-4c68-8692-8d731fd29118"/>
    <ds:schemaRef ds:uri="http://purl.org/dc/terms/"/>
    <ds:schemaRef ds:uri="http://purl.org/dc/elements/1.1/"/>
    <ds:schemaRef ds:uri="http://purl.org/dc/dcmitype/"/>
    <ds:schemaRef ds:uri="6ce3111e-7420-4802-b50a-75d4e9a0b980"/>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4d435f69-8686-490b-bd6d-b153bf22ab50"/>
    <ds:schemaRef ds:uri="http://schemas.microsoft.com/sharepoint/v3"/>
  </ds:schemaRefs>
</ds:datastoreItem>
</file>

<file path=customXml/itemProps2.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2017-09-29T14:43:22Z</cp:lastPrinted>
  <dcterms:created xsi:type="dcterms:W3CDTF">2003-10-29T19:06:34Z</dcterms:created>
  <dcterms:modified xsi:type="dcterms:W3CDTF">2017-11-22T16:05:16Z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AFR</vt:lpwstr>
  </property>
  <property fmtid="{D5CDD505-2E9C-101B-9397-08002B2CF9AE}" pid="7" name="tabIndex">
    <vt:lpwstr>135</vt:lpwstr>
  </property>
  <property fmtid="{D5CDD505-2E9C-101B-9397-08002B2CF9AE}" pid="8" name="workpaperIndex">
    <vt:lpwstr>
    </vt:lpwstr>
  </property>
</Properties>
</file>